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840" windowHeight="12465" firstSheet="1" activeTab="4"/>
  </bookViews>
  <sheets>
    <sheet name="2023年收支总体情况表" sheetId="1" r:id="rId1"/>
    <sheet name="2023年基本支出预算表" sheetId="2" r:id="rId2"/>
    <sheet name="2023年项目支出明细表" sheetId="3" r:id="rId3"/>
    <sheet name="2023年“三公”经费等预算表" sheetId="4" r:id="rId4"/>
    <sheet name="2023年政府采购预算表" sheetId="5" r:id="rId5"/>
  </sheets>
  <definedNames>
    <definedName name="_xlnm.Print_Titles" localSheetId="2">'2023年项目支出明细表'!$4:$6</definedName>
  </definedNames>
  <calcPr calcId="145621" concurrentCalc="0"/>
</workbook>
</file>

<file path=xl/calcChain.xml><?xml version="1.0" encoding="utf-8"?>
<calcChain xmlns="http://schemas.openxmlformats.org/spreadsheetml/2006/main">
  <c r="E6" i="5" l="1"/>
  <c r="D6" i="5"/>
  <c r="C6" i="5"/>
  <c r="F93" i="3"/>
  <c r="E93" i="3"/>
  <c r="D93" i="3"/>
  <c r="F92" i="3"/>
  <c r="E92" i="3"/>
  <c r="D92" i="3"/>
  <c r="F91" i="3"/>
  <c r="E91" i="3"/>
  <c r="D91" i="3"/>
  <c r="F90" i="3"/>
  <c r="E90" i="3"/>
  <c r="D90" i="3"/>
  <c r="F89" i="3"/>
  <c r="E89" i="3"/>
  <c r="D89" i="3"/>
  <c r="F88" i="3"/>
  <c r="E88" i="3"/>
  <c r="D88" i="3"/>
  <c r="F87" i="3"/>
  <c r="E87" i="3"/>
  <c r="D87" i="3"/>
  <c r="F86" i="3"/>
  <c r="E86" i="3"/>
  <c r="D86" i="3"/>
  <c r="G85" i="3"/>
  <c r="F85" i="3"/>
  <c r="E85" i="3"/>
  <c r="D85" i="3"/>
  <c r="F84" i="3"/>
  <c r="E84" i="3"/>
  <c r="D84" i="3"/>
  <c r="F83" i="3"/>
  <c r="E83" i="3"/>
  <c r="D83" i="3"/>
  <c r="F82" i="3"/>
  <c r="E82" i="3"/>
  <c r="D82" i="3"/>
  <c r="F81" i="3"/>
  <c r="E81" i="3"/>
  <c r="D81" i="3"/>
  <c r="F80" i="3"/>
  <c r="E80" i="3"/>
  <c r="D80" i="3"/>
  <c r="F79" i="3"/>
  <c r="E79" i="3"/>
  <c r="D79" i="3"/>
  <c r="F78" i="3"/>
  <c r="E78" i="3"/>
  <c r="D78" i="3"/>
  <c r="F77" i="3"/>
  <c r="E77" i="3"/>
  <c r="D77" i="3"/>
  <c r="F76" i="3"/>
  <c r="E76" i="3"/>
  <c r="D76" i="3"/>
  <c r="F75" i="3"/>
  <c r="E75" i="3"/>
  <c r="D75" i="3"/>
  <c r="F74" i="3"/>
  <c r="E74" i="3"/>
  <c r="D74" i="3"/>
  <c r="F73" i="3"/>
  <c r="E73" i="3"/>
  <c r="D73" i="3"/>
  <c r="F72" i="3"/>
  <c r="E72" i="3"/>
  <c r="D72" i="3"/>
  <c r="F71" i="3"/>
  <c r="E71" i="3"/>
  <c r="D71" i="3"/>
  <c r="F70" i="3"/>
  <c r="E70" i="3"/>
  <c r="D70" i="3"/>
  <c r="F69" i="3"/>
  <c r="E69" i="3"/>
  <c r="D69" i="3"/>
  <c r="F68" i="3"/>
  <c r="E68" i="3"/>
  <c r="D68" i="3"/>
  <c r="F67" i="3"/>
  <c r="E67" i="3"/>
  <c r="D67" i="3"/>
  <c r="F66" i="3"/>
  <c r="E66" i="3"/>
  <c r="D66" i="3"/>
  <c r="F65" i="3"/>
  <c r="E65" i="3"/>
  <c r="D65" i="3"/>
  <c r="G64" i="3"/>
  <c r="F64" i="3"/>
  <c r="E64" i="3"/>
  <c r="D64" i="3"/>
  <c r="F63" i="3"/>
  <c r="E63" i="3"/>
  <c r="D63" i="3"/>
  <c r="F62" i="3"/>
  <c r="E62" i="3"/>
  <c r="D62" i="3"/>
  <c r="F61" i="3"/>
  <c r="E61" i="3"/>
  <c r="D61" i="3"/>
  <c r="F60" i="3"/>
  <c r="E60" i="3"/>
  <c r="D60" i="3"/>
  <c r="F59" i="3"/>
  <c r="E59" i="3"/>
  <c r="D59" i="3"/>
  <c r="F58" i="3"/>
  <c r="E58" i="3"/>
  <c r="D58" i="3"/>
  <c r="F57" i="3"/>
  <c r="E57" i="3"/>
  <c r="D57" i="3"/>
  <c r="F56" i="3"/>
  <c r="E56" i="3"/>
  <c r="D56" i="3"/>
  <c r="G55" i="3"/>
  <c r="F55" i="3"/>
  <c r="E55" i="3"/>
  <c r="D55" i="3"/>
  <c r="F54" i="3"/>
  <c r="E54" i="3"/>
  <c r="D54" i="3"/>
  <c r="F53" i="3"/>
  <c r="E53" i="3"/>
  <c r="D53" i="3"/>
  <c r="G52" i="3"/>
  <c r="F52" i="3"/>
  <c r="E52" i="3"/>
  <c r="D52" i="3"/>
  <c r="F51" i="3"/>
  <c r="E51" i="3"/>
  <c r="D51" i="3"/>
  <c r="G50" i="3"/>
  <c r="F50" i="3"/>
  <c r="E50" i="3"/>
  <c r="D50" i="3"/>
  <c r="F49" i="3"/>
  <c r="E49" i="3"/>
  <c r="D49" i="3"/>
  <c r="F48" i="3"/>
  <c r="E48" i="3"/>
  <c r="D48" i="3"/>
  <c r="F47" i="3"/>
  <c r="E47" i="3"/>
  <c r="D47" i="3"/>
  <c r="F46" i="3"/>
  <c r="E46" i="3"/>
  <c r="D46" i="3"/>
  <c r="F45" i="3"/>
  <c r="E45" i="3"/>
  <c r="D45" i="3"/>
  <c r="F44" i="3"/>
  <c r="E44" i="3"/>
  <c r="D44" i="3"/>
  <c r="F43" i="3"/>
  <c r="E43" i="3"/>
  <c r="D43" i="3"/>
  <c r="F42" i="3"/>
  <c r="E42" i="3"/>
  <c r="D42" i="3"/>
  <c r="F41" i="3"/>
  <c r="E41" i="3"/>
  <c r="D41" i="3"/>
  <c r="F40" i="3"/>
  <c r="E40" i="3"/>
  <c r="D40" i="3"/>
  <c r="F39" i="3"/>
  <c r="E39" i="3"/>
  <c r="D39" i="3"/>
  <c r="F38" i="3"/>
  <c r="E38" i="3"/>
  <c r="D38" i="3"/>
  <c r="F37" i="3"/>
  <c r="E37" i="3"/>
  <c r="D37" i="3"/>
  <c r="F36" i="3"/>
  <c r="E36" i="3"/>
  <c r="D36" i="3"/>
  <c r="H35" i="3"/>
  <c r="G35" i="3"/>
  <c r="F35" i="3"/>
  <c r="E35" i="3"/>
  <c r="D35" i="3"/>
  <c r="F34" i="3"/>
  <c r="E34" i="3"/>
  <c r="D34" i="3"/>
  <c r="F33" i="3"/>
  <c r="E33" i="3"/>
  <c r="D33" i="3"/>
  <c r="F32" i="3"/>
  <c r="E32" i="3"/>
  <c r="D32" i="3"/>
  <c r="G31" i="3"/>
  <c r="F31" i="3"/>
  <c r="E31" i="3"/>
  <c r="D31" i="3"/>
  <c r="F30" i="3"/>
  <c r="E30" i="3"/>
  <c r="D30" i="3"/>
  <c r="F29" i="3"/>
  <c r="E29" i="3"/>
  <c r="D29" i="3"/>
  <c r="F28" i="3"/>
  <c r="E28" i="3"/>
  <c r="D28" i="3"/>
  <c r="F27" i="3"/>
  <c r="E27" i="3"/>
  <c r="D27" i="3"/>
  <c r="F26" i="3"/>
  <c r="E26" i="3"/>
  <c r="D26" i="3"/>
  <c r="F25" i="3"/>
  <c r="E25" i="3"/>
  <c r="D25" i="3"/>
  <c r="F24" i="3"/>
  <c r="E24" i="3"/>
  <c r="D24" i="3"/>
  <c r="F23" i="3"/>
  <c r="E23" i="3"/>
  <c r="D23" i="3"/>
  <c r="F22" i="3"/>
  <c r="E22" i="3"/>
  <c r="D22" i="3"/>
  <c r="F21" i="3"/>
  <c r="E21" i="3"/>
  <c r="D21" i="3"/>
  <c r="F20" i="3"/>
  <c r="E20" i="3"/>
  <c r="D20" i="3"/>
  <c r="F19" i="3"/>
  <c r="E19" i="3"/>
  <c r="D19" i="3"/>
  <c r="F18" i="3"/>
  <c r="E18" i="3"/>
  <c r="D18" i="3"/>
  <c r="F17" i="3"/>
  <c r="E17" i="3"/>
  <c r="D17" i="3"/>
  <c r="F16" i="3"/>
  <c r="E16" i="3"/>
  <c r="D16" i="3"/>
  <c r="F15" i="3"/>
  <c r="E15" i="3"/>
  <c r="D15" i="3"/>
  <c r="F14" i="3"/>
  <c r="E14" i="3"/>
  <c r="D14" i="3"/>
  <c r="F13" i="3"/>
  <c r="E13" i="3"/>
  <c r="D13" i="3"/>
  <c r="F12" i="3"/>
  <c r="E12" i="3"/>
  <c r="D12" i="3"/>
  <c r="G11" i="3"/>
  <c r="F11" i="3"/>
  <c r="E11" i="3"/>
  <c r="D11" i="3"/>
  <c r="F10" i="3"/>
  <c r="E10" i="3"/>
  <c r="D10" i="3"/>
  <c r="G9" i="3"/>
  <c r="F9" i="3"/>
  <c r="E9" i="3"/>
  <c r="D9" i="3"/>
  <c r="H8" i="3"/>
  <c r="G8" i="3"/>
  <c r="F8" i="3"/>
  <c r="E8" i="3"/>
  <c r="D8" i="3"/>
  <c r="H7" i="3"/>
  <c r="G7" i="3"/>
  <c r="F7" i="3"/>
  <c r="E7" i="3"/>
  <c r="D7" i="3"/>
  <c r="D34" i="1"/>
  <c r="B34" i="1"/>
  <c r="D29" i="1"/>
  <c r="B29" i="1"/>
  <c r="D16" i="1"/>
  <c r="D6" i="1"/>
  <c r="B6" i="1"/>
</calcChain>
</file>

<file path=xl/sharedStrings.xml><?xml version="1.0" encoding="utf-8"?>
<sst xmlns="http://schemas.openxmlformats.org/spreadsheetml/2006/main" count="218" uniqueCount="187">
  <si>
    <t>表一</t>
  </si>
  <si>
    <t>收支总体情况表</t>
  </si>
  <si>
    <t>单位名称：中共乳源瑶族自治县委组织部</t>
  </si>
  <si>
    <t>单位:万元</t>
  </si>
  <si>
    <t>收                     入</t>
  </si>
  <si>
    <t>支                      出</t>
  </si>
  <si>
    <t xml:space="preserve">项            目 </t>
  </si>
  <si>
    <t>预算</t>
  </si>
  <si>
    <t xml:space="preserve">         项     目</t>
  </si>
  <si>
    <t>一、预算拨款</t>
  </si>
  <si>
    <t>一、一般公共服务支出</t>
  </si>
  <si>
    <t>二、财政专户拨款</t>
  </si>
  <si>
    <t>二、外交支出</t>
  </si>
  <si>
    <t>三、其他资金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</si>
  <si>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</si>
  <si>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</si>
  <si>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</si>
  <si>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</si>
  <si>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</si>
  <si>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</si>
  <si>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</si>
  <si>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</si>
  <si>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</si>
  <si>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</si>
  <si>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</si>
  <si>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十四、资源勘探工业信息等支出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</si>
  <si>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</si>
  <si>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</si>
  <si>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</si>
  <si>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</si>
  <si>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</si>
  <si>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二十、国有资本经营预算支出</t>
  </si>
  <si>
    <t>二十一、粮油物资储备支出</t>
  </si>
  <si>
    <t>二十二、灾害防治及应急管理支出</t>
  </si>
  <si>
    <t>二十三、其他支出</t>
  </si>
  <si>
    <t>本年收入合计</t>
  </si>
  <si>
    <t>本年支出合计</t>
  </si>
  <si>
    <t>四、上级补助收入</t>
  </si>
  <si>
    <t>二十四、对附属单位补助支出</t>
  </si>
  <si>
    <t>五、附属单位上缴收入</t>
  </si>
  <si>
    <t>二十五、上缴上级支出</t>
  </si>
  <si>
    <t>六、用事业基金弥补收支差额</t>
  </si>
  <si>
    <t>二十六、结转下年</t>
  </si>
  <si>
    <t>二十七、预备费</t>
  </si>
  <si>
    <t xml:space="preserve">注： 财政拨款收支情况包括一般公共预算、政府性基金预算、国有资本经营预算拨款收支情况。 </t>
  </si>
  <si>
    <t>表二</t>
  </si>
  <si>
    <t>一般公共预算基本支出情况表（按经济科目）</t>
  </si>
  <si>
    <t>部门经济科目</t>
  </si>
  <si>
    <t>政府经济科目</t>
  </si>
  <si>
    <t>预算支出</t>
  </si>
  <si>
    <t>合计</t>
  </si>
  <si>
    <t>[301]工资福利支出</t>
  </si>
  <si>
    <t>[505]对事业单位经常性补助</t>
  </si>
  <si>
    <t>[501]机关工资福利支出</t>
  </si>
  <si>
    <t>[303]对个人和家庭的补助</t>
  </si>
  <si>
    <t>[509]对个人和家庭的补助</t>
  </si>
  <si>
    <t>[302]商品和服务支出</t>
  </si>
  <si>
    <t>[502]机关商品和服务支出</t>
  </si>
  <si>
    <t>表三</t>
  </si>
  <si>
    <t>2023年项目支出明细表</t>
  </si>
  <si>
    <t>单位：元</t>
  </si>
  <si>
    <t>项目类别</t>
  </si>
  <si>
    <t>一级项目名称</t>
  </si>
  <si>
    <t>二级项目名称</t>
  </si>
  <si>
    <t>2023年预算核定金额总计（元）</t>
  </si>
  <si>
    <t>财政拨款</t>
  </si>
  <si>
    <t>财政专户拨款</t>
  </si>
  <si>
    <t>其他资金</t>
  </si>
  <si>
    <t>小计</t>
  </si>
  <si>
    <t>一般公共预算拨款</t>
  </si>
  <si>
    <t>政府性基金预算拨款</t>
  </si>
  <si>
    <t>预算安排拨款</t>
  </si>
  <si>
    <t>纳入预算管理非税收入安排拨款</t>
  </si>
  <si>
    <t>项目支出</t>
  </si>
  <si>
    <t>党建活动经费</t>
  </si>
  <si>
    <t>党员和党组织建设</t>
  </si>
  <si>
    <t>“两新”党组织人员培训经费</t>
  </si>
  <si>
    <t>“两新”组织党工委工作经费</t>
  </si>
  <si>
    <t>“双向承诺”活动奖励金</t>
  </si>
  <si>
    <t>村（社区）“两委”干部社保</t>
  </si>
  <si>
    <t>村“两委”干部补贴</t>
  </si>
  <si>
    <t>村“两委”干部培训经费</t>
  </si>
  <si>
    <t>村办公经费</t>
  </si>
  <si>
    <t>村党组织服务群众专项经费</t>
  </si>
  <si>
    <t>村党组织书记绩效奖励经费</t>
  </si>
  <si>
    <t>离任村社区干部生活补助</t>
  </si>
  <si>
    <t>农村困难老党员补助</t>
  </si>
  <si>
    <t>社区“两委”干部补贴</t>
  </si>
  <si>
    <t>社区办公经费</t>
  </si>
  <si>
    <t>社区党组织服务群众专项经费</t>
  </si>
  <si>
    <t>社区党组织书记绩效奖励经费</t>
  </si>
  <si>
    <t>新建“两新”组织启动补助资金</t>
  </si>
  <si>
    <t>学历提升工程</t>
  </si>
  <si>
    <t>镇村基础保障经费</t>
  </si>
  <si>
    <t>干部管理</t>
  </si>
  <si>
    <t>干部培训工作经费</t>
  </si>
  <si>
    <t>慰问病（亡）领导干部经费</t>
  </si>
  <si>
    <t>选调生到村任职县级补助资金</t>
  </si>
  <si>
    <t>老年活动阵地建设</t>
  </si>
  <si>
    <t>红叶艺术团下乡演出经费</t>
  </si>
  <si>
    <t>活动中心活动经费</t>
  </si>
  <si>
    <t>建国初期退休干部生活和医疗补助</t>
  </si>
  <si>
    <t>老战士联谊会经费</t>
  </si>
  <si>
    <t>离退休干部（老乡干部）春节慰问费</t>
  </si>
  <si>
    <t>离退休干部特困慰问帮扶资金</t>
  </si>
  <si>
    <t>离退休干部医疗费</t>
  </si>
  <si>
    <t>离休退干部特需经费</t>
  </si>
  <si>
    <t>企业离休干部工资补助（含护理费等）</t>
  </si>
  <si>
    <t>企业离休人员慰问金</t>
  </si>
  <si>
    <t>已故企业离休干部配偶生活补助费</t>
  </si>
  <si>
    <t>原四套班子春节中秋慰问费</t>
  </si>
  <si>
    <t>原四套班子订阅报刊杂志费</t>
  </si>
  <si>
    <t>组织离退休干部活动费</t>
  </si>
  <si>
    <t>人才管理</t>
  </si>
  <si>
    <t>人才资源开发专项经费</t>
  </si>
  <si>
    <t>信息化运维类项目</t>
  </si>
  <si>
    <t>干部档案数字化信息库建设项目质保金</t>
  </si>
  <si>
    <t>网络安全等级保护二级测评及建设项目</t>
  </si>
  <si>
    <t>综合类</t>
  </si>
  <si>
    <t>村（社区）“两委”班子绩效考核</t>
  </si>
  <si>
    <t>村委扶助资金</t>
  </si>
  <si>
    <t>党的基层组织建设工作经费</t>
  </si>
  <si>
    <t>关工委工作经费</t>
  </si>
  <si>
    <t>基层保障专项经费</t>
  </si>
  <si>
    <t>老干部（老年）大学费用</t>
  </si>
  <si>
    <t>离退休干部工委工作经费</t>
  </si>
  <si>
    <t>县领导班子办点经费</t>
  </si>
  <si>
    <t>上年结转</t>
  </si>
  <si>
    <t>粤财行[2020]117号 , 2020年度选调生到村任职中央财政补助资金</t>
  </si>
  <si>
    <t>韶财行〔2022〕9号正常离任村干部生活补贴（乳源）</t>
  </si>
  <si>
    <t>韶财行〔2022〕12号困难老党员生活补贴（乳源）</t>
  </si>
  <si>
    <t>韶财行〔2022〕6号村级组织运转经费市级补助资金（乳源）</t>
  </si>
  <si>
    <t>粤财行〔2021〕176号社区“两委”干部补贴-乳源县（2022）</t>
  </si>
  <si>
    <t>粤财行〔2021〕172号正常离任村干部生活补助经费-乳源瑶族自治县（2022）</t>
  </si>
  <si>
    <t>粤财行〔2021〕149号2022年度选调生到村任职工作中央财政补助资金-乳源瑶族自治县</t>
  </si>
  <si>
    <t>韶财预〔2022〕48号全市财政管理工作绩效评价资金-乳源县</t>
  </si>
  <si>
    <t>韶财社[2022]177号, 2022年第一期韶关市“丹霞英才计划”专业技术人才津贴及青年人才津贴</t>
  </si>
  <si>
    <t>粤财行[2022]179关于结算下达2022年度选调生到村任职中央财政补助资金的通知</t>
  </si>
  <si>
    <t>提前下达</t>
  </si>
  <si>
    <t>粤财社[2022]246号 关于提前下达2023年省级财政企业离休干部医药费补助资金的通知</t>
  </si>
  <si>
    <t>粤财社[2022]288号，提前下达2023年农村创业青年培训经费</t>
  </si>
  <si>
    <t>粤财行[2022]143号,提前下达2023年正常离任村干部生活补助经费</t>
  </si>
  <si>
    <t>粤财行[2022]149号，提前下达2023年选调生到村工作有关补助资金</t>
  </si>
  <si>
    <t>粤财行[2022]144号，提前下达2023年乡镇“五小”场所和周转房保障省级财政奖补经费</t>
  </si>
  <si>
    <t>粤财行[2022]146号，提前下达2023年党的基层组织建设保障经费（社区基层组织经费）</t>
  </si>
  <si>
    <t>粤财行[2022]147号，提前下达2023年党的基层组织建设保障经费（两新组织党建保障经费）</t>
  </si>
  <si>
    <t>粤财行[2022]145号，提前下达2023年党的基层组织建设保障经费（农村基层组织经费）</t>
  </si>
  <si>
    <t>表四</t>
  </si>
  <si>
    <t>2023年“三公”经费等预算表</t>
  </si>
  <si>
    <t>单位：万元</t>
  </si>
  <si>
    <t>项目</t>
  </si>
  <si>
    <t>2023年预算</t>
  </si>
  <si>
    <t>“三公”经费</t>
  </si>
  <si>
    <t xml:space="preserve">   其中：（一）因公出国（境）支出</t>
  </si>
  <si>
    <t xml:space="preserve">         （二）公用车购置及运行维护支出</t>
  </si>
  <si>
    <t xml:space="preserve">              1.公务用车购置费</t>
  </si>
  <si>
    <t xml:space="preserve">              2.公务用车运行维护费</t>
  </si>
  <si>
    <t xml:space="preserve">         （三）公务接待费支出</t>
  </si>
  <si>
    <t>会议费</t>
  </si>
  <si>
    <t>培训费</t>
  </si>
  <si>
    <t>表五</t>
  </si>
  <si>
    <t>2023年政府采购预算表</t>
  </si>
  <si>
    <t>项目名称</t>
  </si>
  <si>
    <t>采购项目分类</t>
  </si>
  <si>
    <t>国有资本经费预算拨款</t>
  </si>
  <si>
    <t>行政（参公）单位公用经费</t>
  </si>
  <si>
    <t>C23090199-其他印刷服务</t>
  </si>
  <si>
    <t/>
  </si>
  <si>
    <t>A02010105-台式计算机</t>
  </si>
  <si>
    <t>A02021003-A4黑白打印机</t>
  </si>
  <si>
    <t>C23120800-电梯维修和保养服务</t>
  </si>
  <si>
    <t>C23129900-其他维修和保养服务</t>
  </si>
  <si>
    <t>C23120100-计算机设备维修和保养服务</t>
  </si>
  <si>
    <t>A07100300-纸制品</t>
  </si>
  <si>
    <t>“两新”党组织书记、党建指导员补贴
及党员活动经费</t>
    <phoneticPr fontId="8" type="noConversion"/>
  </si>
  <si>
    <t>粤财行〔2021〕183号，韶财行〔2022〕44号乳源瑶族自治县2022年度选调生到
村工作省级财政补助资金</t>
    <phoneticPr fontId="8" type="noConversion"/>
  </si>
  <si>
    <t>粤财行〔2020〕171号，韶财行〔2022〕29号2021年度选调生到村任职省级财政
补助资金（乳源县）</t>
    <phoneticPr fontId="8" type="noConversion"/>
  </si>
  <si>
    <t>韶财行〔2022〕7号社区“两委”干部
补贴（乳源县）</t>
    <phoneticPr fontId="8" type="noConversion"/>
  </si>
  <si>
    <t>粤财行〔2021〕149号，韶财行〔2021〕101号提前下达2022年度选调生到村任职工作中央财政补助资金-乳源县</t>
    <phoneticPr fontId="8" type="noConversion"/>
  </si>
  <si>
    <t>粤财行〔2021〕175号村“两委”干部
补贴-乳源瑶族自治县（2022）</t>
    <phoneticPr fontId="8" type="noConversion"/>
  </si>
  <si>
    <t>粤财行〔2021〕183号选调生到村任职工作省级财政补助资金-乳源瑶族自治县</t>
    <phoneticPr fontId="8" type="noConversion"/>
  </si>
  <si>
    <t>粤财行[2020]117号 韶财行[2020]68号, 2020年度选调生到村任职中央财政补助
资金</t>
    <phoneticPr fontId="8" type="noConversion"/>
  </si>
  <si>
    <t>粤财行[2019]205 号 韶财行[2021]37号, 2020年省党员干部现代远程教育工作经费</t>
    <phoneticPr fontId="8" type="noConversion"/>
  </si>
  <si>
    <t>粤财行[2020]159号 , 提前下达2021年度下派选调生到村工作中央财政补助资金</t>
    <phoneticPr fontId="8" type="noConversion"/>
  </si>
  <si>
    <t>韶财行[2021]73号, 2020年度选调生到村任职市级财政补助资金</t>
    <phoneticPr fontId="8" type="noConversion"/>
  </si>
  <si>
    <t>支      出      总      计</t>
    <phoneticPr fontId="8" type="noConversion"/>
  </si>
  <si>
    <t>收      入      总      计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</si>
</sst>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 * #,##0.00_ ;_ * \-#,##0.00_ ;_ * &quot;-&quot;??_ ;_ @_ "/>
    <numFmt numFmtId="176" formatCode="_ * #,##0_ ;_ * \-#,##0_ ;_ * &quot;-&quot;??_ ;_ @_ "/>
    <numFmt numFmtId="177" formatCode="#,##0_ "/>
    <numFmt numFmtId="178" formatCode="#0.00"/>
  </numFmts>
  <fonts count="23">
    <font>
      <sz val="11"/>
      <color theme="1"/>
      <name val="宋体"/>
      <charset val="134"/>
      <scheme val="minor"/>
    </font>
    <font>
      <sz val="10"/>
      <name val="Arial"/>
    </font>
    <font>
      <b/>
      <sz val="10"/>
      <name val="Arial"/>
    </font>
    <font>
      <sz val="10"/>
      <name val="宋体"/>
      <charset val="134"/>
    </font>
    <font>
      <b/>
      <sz val="16"/>
      <name val="黑体"/>
      <charset val="134"/>
    </font>
    <font>
      <sz val="9"/>
      <color indexed="8"/>
      <name val="宋体"/>
      <charset val="134"/>
    </font>
    <font>
      <b/>
      <sz val="10"/>
      <name val="宋体"/>
      <charset val="134"/>
      <scheme val="minor"/>
    </font>
    <font>
      <b/>
      <sz val="9"/>
      <name val="宋体"/>
      <charset val="134"/>
      <scheme val="minor"/>
    </font>
    <font>
      <sz val="9"/>
      <name val="宋体"/>
      <charset val="134"/>
      <scheme val="minor"/>
    </font>
    <font>
      <b/>
      <sz val="16"/>
      <color indexed="8"/>
      <name val="黑体"/>
      <charset val="134"/>
    </font>
    <font>
      <sz val="9"/>
      <color indexed="8"/>
      <name val="SimSun"/>
      <charset val="134"/>
    </font>
    <font>
      <b/>
      <sz val="14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charset val="134"/>
    </font>
    <font>
      <b/>
      <sz val="10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SimSun"/>
      <charset val="134"/>
    </font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9"/>
      <name val="SimSun"/>
      <charset val="134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43" fontId="22" fillId="0" borderId="0" applyFont="0" applyFill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0" fontId="3" fillId="0" borderId="0" xfId="0" applyNumberFormat="1" applyFont="1" applyFill="1" applyBorder="1" applyAlignment="1"/>
    <xf numFmtId="0" fontId="5" fillId="0" borderId="0" xfId="0" applyFont="1" applyFill="1" applyAlignment="1">
      <alignment horizontal="left" vertical="center"/>
    </xf>
    <xf numFmtId="0" fontId="6" fillId="0" borderId="1" xfId="0" applyNumberFormat="1" applyFont="1" applyFill="1" applyBorder="1" applyAlignment="1">
      <alignment horizontal="center" vertical="center" wrapText="1" shrinkToFit="1"/>
    </xf>
    <xf numFmtId="0" fontId="7" fillId="0" borderId="1" xfId="0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0" fontId="7" fillId="0" borderId="1" xfId="0" applyNumberFormat="1" applyFont="1" applyFill="1" applyBorder="1" applyAlignment="1">
      <alignment horizontal="center" vertical="center" wrapText="1" shrinkToFit="1"/>
    </xf>
    <xf numFmtId="0" fontId="8" fillId="0" borderId="1" xfId="0" applyNumberFormat="1" applyFont="1" applyFill="1" applyBorder="1" applyAlignment="1">
      <alignment vertical="center" wrapText="1"/>
    </xf>
    <xf numFmtId="3" fontId="8" fillId="0" borderId="1" xfId="0" applyNumberFormat="1" applyFont="1" applyFill="1" applyBorder="1" applyAlignment="1">
      <alignment vertical="center"/>
    </xf>
    <xf numFmtId="0" fontId="8" fillId="0" borderId="1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right" vertical="center"/>
    </xf>
    <xf numFmtId="0" fontId="5" fillId="0" borderId="4" xfId="0" applyFont="1" applyFill="1" applyBorder="1" applyAlignment="1">
      <alignment horizontal="center" vertical="center" wrapText="1"/>
    </xf>
    <xf numFmtId="4" fontId="5" fillId="0" borderId="7" xfId="0" applyNumberFormat="1" applyFont="1" applyFill="1" applyBorder="1" applyAlignment="1">
      <alignment horizontal="right" vertical="center"/>
    </xf>
    <xf numFmtId="0" fontId="11" fillId="0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2" fillId="0" borderId="0" xfId="0" applyFont="1">
      <alignment vertical="center"/>
    </xf>
    <xf numFmtId="0" fontId="0" fillId="0" borderId="0" xfId="0" applyFont="1">
      <alignment vertical="center"/>
    </xf>
    <xf numFmtId="0" fontId="13" fillId="0" borderId="0" xfId="0" applyNumberFormat="1" applyFont="1" applyFill="1" applyBorder="1" applyAlignment="1" applyProtection="1">
      <alignment vertical="center"/>
    </xf>
    <xf numFmtId="0" fontId="13" fillId="0" borderId="0" xfId="0" applyNumberFormat="1" applyFont="1" applyFill="1" applyBorder="1" applyAlignment="1" applyProtection="1">
      <alignment horizontal="right" vertical="center" wrapText="1"/>
    </xf>
    <xf numFmtId="0" fontId="14" fillId="0" borderId="1" xfId="0" applyFont="1" applyFill="1" applyBorder="1" applyAlignment="1">
      <alignment horizontal="center" vertical="center" wrapText="1"/>
    </xf>
    <xf numFmtId="177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176" fontId="15" fillId="0" borderId="1" xfId="1" applyNumberFormat="1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176" fontId="16" fillId="0" borderId="1" xfId="1" applyNumberFormat="1" applyFont="1" applyBorder="1" applyAlignment="1">
      <alignment vertical="center" wrapText="1"/>
    </xf>
    <xf numFmtId="0" fontId="13" fillId="0" borderId="0" xfId="0" applyNumberFormat="1" applyFont="1" applyFill="1" applyBorder="1" applyAlignment="1" applyProtection="1">
      <alignment horizontal="right" vertical="center"/>
    </xf>
    <xf numFmtId="0" fontId="17" fillId="0" borderId="0" xfId="0" applyFont="1">
      <alignment vertical="center"/>
    </xf>
    <xf numFmtId="0" fontId="18" fillId="0" borderId="0" xfId="0" applyFont="1" applyBorder="1" applyAlignment="1">
      <alignment vertical="center" wrapText="1"/>
    </xf>
    <xf numFmtId="0" fontId="18" fillId="0" borderId="0" xfId="0" applyFont="1" applyBorder="1" applyAlignment="1">
      <alignment horizontal="right" vertical="center" wrapText="1"/>
    </xf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vertical="center" wrapText="1"/>
    </xf>
    <xf numFmtId="0" fontId="18" fillId="0" borderId="8" xfId="0" applyFont="1" applyBorder="1" applyAlignment="1">
      <alignment vertical="center" wrapText="1"/>
    </xf>
    <xf numFmtId="0" fontId="19" fillId="0" borderId="0" xfId="0" applyFont="1">
      <alignment vertical="center"/>
    </xf>
    <xf numFmtId="0" fontId="20" fillId="0" borderId="0" xfId="0" applyFont="1">
      <alignment vertical="center"/>
    </xf>
    <xf numFmtId="43" fontId="18" fillId="0" borderId="8" xfId="1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43" fontId="18" fillId="0" borderId="9" xfId="1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43" fontId="18" fillId="0" borderId="1" xfId="1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178" fontId="18" fillId="0" borderId="1" xfId="0" applyNumberFormat="1" applyFont="1" applyBorder="1" applyAlignment="1">
      <alignment vertical="center" wrapText="1"/>
    </xf>
    <xf numFmtId="0" fontId="19" fillId="0" borderId="1" xfId="0" applyFont="1" applyBorder="1">
      <alignment vertical="center"/>
    </xf>
    <xf numFmtId="0" fontId="4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18" fillId="0" borderId="9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177" fontId="14" fillId="0" borderId="1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center" vertical="center" wrapText="1" shrinkToFit="1"/>
    </xf>
    <xf numFmtId="0" fontId="7" fillId="0" borderId="1" xfId="0" applyFont="1" applyFill="1" applyBorder="1" applyAlignment="1">
      <alignment horizontal="center" vertical="center" wrapText="1" shrinkToFit="1"/>
    </xf>
  </cellXfs>
  <cellStyles count="2">
    <cellStyle name="常规" xfId="0" builtinId="0"/>
    <cellStyle name="千位分隔" xfId="1" builtinId="3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7"/>
  <sheetViews>
    <sheetView view="pageLayout" zoomScaleNormal="100" workbookViewId="0">
      <selection activeCell="A35" sqref="A35:XFD37"/>
    </sheetView>
  </sheetViews>
  <sheetFormatPr defaultColWidth="20.25" defaultRowHeight="13.5"/>
  <cols>
    <col min="1" max="1" width="26.625" style="38" customWidth="1"/>
    <col min="2" max="2" width="16.875" style="38" customWidth="1"/>
    <col min="3" max="3" width="26.625" style="38" customWidth="1"/>
    <col min="4" max="4" width="17.25" style="38" customWidth="1"/>
    <col min="5" max="5" width="20.25" style="38" customWidth="1"/>
    <col min="6" max="16384" width="20.25" style="38"/>
  </cols>
  <sheetData>
    <row r="1" spans="1:5">
      <c r="A1" s="39" t="s">
        <v>0</v>
      </c>
    </row>
    <row r="2" spans="1:5" ht="34.9" customHeight="1">
      <c r="A2" s="48" t="s">
        <v>1</v>
      </c>
      <c r="B2" s="48"/>
      <c r="C2" s="48"/>
      <c r="D2" s="48"/>
      <c r="E2" s="33"/>
    </row>
    <row r="3" spans="1:5" ht="18.75" customHeight="1">
      <c r="A3" s="49" t="s">
        <v>2</v>
      </c>
      <c r="B3" s="49"/>
      <c r="C3" s="49"/>
      <c r="D3" s="34" t="s">
        <v>3</v>
      </c>
      <c r="E3" s="33"/>
    </row>
    <row r="4" spans="1:5" ht="19.5" customHeight="1">
      <c r="A4" s="50" t="s">
        <v>4</v>
      </c>
      <c r="B4" s="50"/>
      <c r="C4" s="50" t="s">
        <v>5</v>
      </c>
      <c r="D4" s="50"/>
    </row>
    <row r="5" spans="1:5" ht="19.5" customHeight="1">
      <c r="A5" s="35" t="s">
        <v>6</v>
      </c>
      <c r="B5" s="35" t="s">
        <v>7</v>
      </c>
      <c r="C5" s="35" t="s">
        <v>8</v>
      </c>
      <c r="D5" s="35" t="s">
        <v>7</v>
      </c>
    </row>
    <row r="6" spans="1:5" ht="18" customHeight="1">
      <c r="A6" s="37" t="s">
        <v>9</v>
      </c>
      <c r="B6" s="40">
        <f>7573.2333-117.78</f>
        <v>7455.4533000000001</v>
      </c>
      <c r="C6" s="37" t="s">
        <v>10</v>
      </c>
      <c r="D6" s="40">
        <f>1842.598611-117.78</f>
        <v>1724.8186109999999</v>
      </c>
    </row>
    <row r="7" spans="1:5" ht="18" customHeight="1">
      <c r="A7" s="37" t="s">
        <v>11</v>
      </c>
      <c r="B7" s="40"/>
      <c r="C7" s="37" t="s">
        <v>12</v>
      </c>
      <c r="D7" s="40"/>
    </row>
    <row r="8" spans="1:5" ht="18" customHeight="1">
      <c r="A8" s="37" t="s">
        <v>13</v>
      </c>
      <c r="B8" s="40"/>
      <c r="C8" s="37" t="s">
        <v>14</v>
      </c>
      <c r="D8" s="40"/>
    </row>
    <row r="9" spans="1:5" ht="18" customHeight="1">
      <c r="A9" s="37"/>
      <c r="B9" s="40"/>
      <c r="C9" s="37" t="s">
        <v>15</v>
      </c>
      <c r="D9" s="40"/>
    </row>
    <row r="10" spans="1:5" ht="18" customHeight="1">
      <c r="A10" s="37"/>
      <c r="B10" s="40"/>
      <c r="C10" s="37" t="s">
        <v>16</v>
      </c>
      <c r="D10" s="40"/>
    </row>
    <row r="11" spans="1:5" ht="18" customHeight="1">
      <c r="A11" s="37"/>
      <c r="B11" s="40"/>
      <c r="C11" s="37" t="s">
        <v>17</v>
      </c>
      <c r="D11" s="40"/>
    </row>
    <row r="12" spans="1:5" ht="18" customHeight="1">
      <c r="A12" s="37"/>
      <c r="B12" s="40"/>
      <c r="C12" s="37" t="s">
        <v>18</v>
      </c>
      <c r="D12" s="40"/>
    </row>
    <row r="13" spans="1:5" ht="18" customHeight="1">
      <c r="A13" s="37"/>
      <c r="B13" s="40"/>
      <c r="C13" s="37" t="s">
        <v>19</v>
      </c>
      <c r="D13" s="40">
        <v>1487.6934140000001</v>
      </c>
    </row>
    <row r="14" spans="1:5" ht="18" customHeight="1">
      <c r="A14" s="37"/>
      <c r="B14" s="40"/>
      <c r="C14" s="37" t="s">
        <v>20</v>
      </c>
      <c r="D14" s="40">
        <v>13.7979</v>
      </c>
    </row>
    <row r="15" spans="1:5" ht="18" customHeight="1">
      <c r="A15" s="37"/>
      <c r="B15" s="40"/>
      <c r="C15" s="37" t="s">
        <v>21</v>
      </c>
      <c r="D15" s="40"/>
    </row>
    <row r="16" spans="1:5" ht="18" customHeight="1">
      <c r="A16" s="37"/>
      <c r="B16" s="40"/>
      <c r="C16" s="37" t="s">
        <v>22</v>
      </c>
      <c r="D16" s="40">
        <f>33.25+40.3</f>
        <v>73.55</v>
      </c>
    </row>
    <row r="17" spans="1:4" ht="18" customHeight="1">
      <c r="A17" s="37"/>
      <c r="B17" s="40"/>
      <c r="C17" s="37" t="s">
        <v>23</v>
      </c>
      <c r="D17" s="40">
        <v>4111.3434999999999</v>
      </c>
    </row>
    <row r="18" spans="1:4" ht="18" customHeight="1">
      <c r="A18" s="37"/>
      <c r="B18" s="40"/>
      <c r="C18" s="37" t="s">
        <v>24</v>
      </c>
      <c r="D18" s="40"/>
    </row>
    <row r="19" spans="1:4" ht="18" customHeight="1">
      <c r="A19" s="37"/>
      <c r="B19" s="40"/>
      <c r="C19" s="37" t="s">
        <v>25</v>
      </c>
      <c r="D19" s="40"/>
    </row>
    <row r="20" spans="1:4" ht="18" customHeight="1">
      <c r="A20" s="37"/>
      <c r="B20" s="40"/>
      <c r="C20" s="37" t="s">
        <v>26</v>
      </c>
      <c r="D20" s="40"/>
    </row>
    <row r="21" spans="1:4" ht="18" customHeight="1">
      <c r="A21" s="37"/>
      <c r="B21" s="40"/>
      <c r="C21" s="37" t="s">
        <v>27</v>
      </c>
      <c r="D21" s="40"/>
    </row>
    <row r="22" spans="1:4" ht="18" customHeight="1">
      <c r="A22" s="37"/>
      <c r="B22" s="40"/>
      <c r="C22" s="37" t="s">
        <v>28</v>
      </c>
      <c r="D22" s="40"/>
    </row>
    <row r="23" spans="1:4" ht="18" customHeight="1">
      <c r="A23" s="37"/>
      <c r="B23" s="40"/>
      <c r="C23" s="37" t="s">
        <v>29</v>
      </c>
      <c r="D23" s="40"/>
    </row>
    <row r="24" spans="1:4" ht="18" customHeight="1">
      <c r="A24" s="37"/>
      <c r="B24" s="40"/>
      <c r="C24" s="37" t="s">
        <v>30</v>
      </c>
      <c r="D24" s="40">
        <v>44.249899999999997</v>
      </c>
    </row>
    <row r="25" spans="1:4" ht="18" customHeight="1">
      <c r="A25" s="41"/>
      <c r="B25" s="42"/>
      <c r="C25" s="41" t="s">
        <v>31</v>
      </c>
      <c r="D25" s="42"/>
    </row>
    <row r="26" spans="1:4" ht="18" customHeight="1">
      <c r="A26" s="43"/>
      <c r="B26" s="44"/>
      <c r="C26" s="43" t="s">
        <v>32</v>
      </c>
      <c r="D26" s="44"/>
    </row>
    <row r="27" spans="1:4" ht="18" customHeight="1">
      <c r="A27" s="43"/>
      <c r="B27" s="44"/>
      <c r="C27" s="43" t="s">
        <v>33</v>
      </c>
      <c r="D27" s="44"/>
    </row>
    <row r="28" spans="1:4" ht="18" customHeight="1">
      <c r="A28" s="43"/>
      <c r="B28" s="44"/>
      <c r="C28" s="43" t="s">
        <v>34</v>
      </c>
      <c r="D28" s="44"/>
    </row>
    <row r="29" spans="1:4" ht="18" customHeight="1">
      <c r="A29" s="45" t="s">
        <v>35</v>
      </c>
      <c r="B29" s="44">
        <f>7573.2333-117.78</f>
        <v>7455.4533000000001</v>
      </c>
      <c r="C29" s="45" t="s">
        <v>36</v>
      </c>
      <c r="D29" s="44">
        <f>7573.2333-117.78</f>
        <v>7455.4533000000001</v>
      </c>
    </row>
    <row r="30" spans="1:4" ht="18" customHeight="1">
      <c r="A30" s="43" t="s">
        <v>37</v>
      </c>
      <c r="B30" s="44"/>
      <c r="C30" s="43" t="s">
        <v>38</v>
      </c>
      <c r="D30" s="44"/>
    </row>
    <row r="31" spans="1:4" ht="18" customHeight="1">
      <c r="A31" s="43" t="s">
        <v>39</v>
      </c>
      <c r="B31" s="46"/>
      <c r="C31" s="43" t="s">
        <v>40</v>
      </c>
      <c r="D31" s="44"/>
    </row>
    <row r="32" spans="1:4" ht="18" customHeight="1">
      <c r="A32" s="43" t="s">
        <v>41</v>
      </c>
      <c r="B32" s="46"/>
      <c r="C32" s="43" t="s">
        <v>42</v>
      </c>
      <c r="D32" s="44"/>
    </row>
    <row r="33" spans="1:4" ht="18" customHeight="1">
      <c r="A33" s="47"/>
      <c r="B33" s="47"/>
      <c r="C33" s="43" t="s">
        <v>43</v>
      </c>
      <c r="D33" s="44"/>
    </row>
    <row r="34" spans="1:4" ht="19.5" customHeight="1">
      <c r="A34" s="45" t="s">
        <v>186</v>
      </c>
      <c r="B34" s="44">
        <f>7573.2333-117.78</f>
        <v>7455.4533000000001</v>
      </c>
      <c r="C34" s="45" t="s">
        <v>185</v>
      </c>
      <c r="D34" s="44">
        <f>7573.2333-117.78</f>
        <v>7455.4533000000001</v>
      </c>
    </row>
    <row r="35" spans="1:4" ht="23.25" customHeight="1">
      <c r="A35" s="51" t="s">
        <v>44</v>
      </c>
      <c r="B35" s="51"/>
      <c r="C35" s="51"/>
      <c r="D35" s="51"/>
    </row>
    <row r="36" spans="1:4" ht="23.25" customHeight="1"/>
    <row r="37" spans="1:4" ht="23.25" customHeight="1"/>
  </sheetData>
  <mergeCells count="5">
    <mergeCell ref="A2:D2"/>
    <mergeCell ref="A3:C3"/>
    <mergeCell ref="A4:B4"/>
    <mergeCell ref="C4:D4"/>
    <mergeCell ref="A35:D35"/>
  </mergeCells>
  <phoneticPr fontId="8" type="noConversion"/>
  <printOptions horizontalCentered="1"/>
  <pageMargins left="0.74803149606299213" right="0.74803149606299213" top="0.98425196850393704" bottom="0.98425196850393704" header="0.51181102362204722" footer="0.51181102362204722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"/>
  <sheetViews>
    <sheetView view="pageLayout" zoomScaleNormal="100" workbookViewId="0">
      <selection activeCell="A3" sqref="A3:XFD3"/>
    </sheetView>
  </sheetViews>
  <sheetFormatPr defaultColWidth="9" defaultRowHeight="13.5"/>
  <cols>
    <col min="1" max="1" width="44.875" customWidth="1"/>
    <col min="2" max="2" width="45.375" customWidth="1"/>
    <col min="3" max="3" width="43.375" customWidth="1"/>
  </cols>
  <sheetData>
    <row r="1" spans="1:3">
      <c r="A1" s="32" t="s">
        <v>45</v>
      </c>
    </row>
    <row r="2" spans="1:3" ht="36" customHeight="1">
      <c r="A2" s="48" t="s">
        <v>46</v>
      </c>
      <c r="B2" s="48"/>
      <c r="C2" s="48"/>
    </row>
    <row r="3" spans="1:3" ht="18.75" customHeight="1">
      <c r="A3" s="33" t="s">
        <v>2</v>
      </c>
      <c r="B3" s="33"/>
      <c r="C3" s="34" t="s">
        <v>3</v>
      </c>
    </row>
    <row r="4" spans="1:3">
      <c r="A4" s="50" t="s">
        <v>47</v>
      </c>
      <c r="B4" s="50" t="s">
        <v>48</v>
      </c>
      <c r="C4" s="50" t="s">
        <v>49</v>
      </c>
    </row>
    <row r="5" spans="1:3">
      <c r="A5" s="50"/>
      <c r="B5" s="50"/>
      <c r="C5" s="50"/>
    </row>
    <row r="6" spans="1:3" ht="27" customHeight="1">
      <c r="A6" s="35"/>
      <c r="B6" s="35" t="s">
        <v>50</v>
      </c>
      <c r="C6" s="36">
        <v>659.49642500000004</v>
      </c>
    </row>
    <row r="7" spans="1:3" ht="24.95" customHeight="1">
      <c r="A7" s="52" t="s">
        <v>51</v>
      </c>
      <c r="B7" s="37" t="s">
        <v>52</v>
      </c>
      <c r="C7" s="36">
        <v>69.864193999999998</v>
      </c>
    </row>
    <row r="8" spans="1:3" ht="24.95" customHeight="1">
      <c r="A8" s="53"/>
      <c r="B8" s="37" t="s">
        <v>53</v>
      </c>
      <c r="C8" s="36">
        <v>491.817431</v>
      </c>
    </row>
    <row r="9" spans="1:3" ht="24.95" customHeight="1">
      <c r="A9" s="37" t="s">
        <v>54</v>
      </c>
      <c r="B9" s="37" t="s">
        <v>55</v>
      </c>
      <c r="C9" s="36">
        <v>36.550800000000002</v>
      </c>
    </row>
    <row r="10" spans="1:3" ht="24.95" customHeight="1">
      <c r="A10" s="37" t="s">
        <v>56</v>
      </c>
      <c r="B10" s="37" t="s">
        <v>57</v>
      </c>
      <c r="C10" s="36">
        <v>61.264000000000003</v>
      </c>
    </row>
  </sheetData>
  <mergeCells count="5">
    <mergeCell ref="A2:C2"/>
    <mergeCell ref="A4:A5"/>
    <mergeCell ref="A7:A8"/>
    <mergeCell ref="B4:B5"/>
    <mergeCell ref="C4:C5"/>
  </mergeCells>
  <phoneticPr fontId="8" type="noConversion"/>
  <printOptions horizontalCentered="1"/>
  <pageMargins left="0.55118110236220474" right="0.55118110236220474" top="0.98425196850393704" bottom="0.98425196850393704" header="0.51181102362204722" footer="0.51181102362204722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3"/>
  <sheetViews>
    <sheetView view="pageLayout" zoomScaleNormal="100" workbookViewId="0">
      <selection activeCell="A3" sqref="A3:XFD3"/>
    </sheetView>
  </sheetViews>
  <sheetFormatPr defaultColWidth="9" defaultRowHeight="13.5"/>
  <cols>
    <col min="1" max="1" width="8.25" customWidth="1"/>
    <col min="2" max="2" width="15.25" customWidth="1"/>
    <col min="3" max="3" width="30.625" customWidth="1"/>
    <col min="4" max="4" width="12.125" customWidth="1"/>
    <col min="5" max="5" width="12.25" customWidth="1"/>
    <col min="6" max="6" width="12.5" customWidth="1"/>
    <col min="7" max="7" width="12.125" customWidth="1"/>
    <col min="8" max="8" width="9.375" customWidth="1"/>
    <col min="9" max="9" width="6.5" customWidth="1"/>
    <col min="10" max="10" width="6.375" customWidth="1"/>
    <col min="11" max="11" width="8.375" customWidth="1"/>
  </cols>
  <sheetData>
    <row r="1" spans="1:11" s="1" customFormat="1" ht="12.75">
      <c r="A1" s="3" t="s">
        <v>58</v>
      </c>
    </row>
    <row r="2" spans="1:11" s="18" customFormat="1" ht="30" customHeight="1">
      <c r="A2" s="54" t="s">
        <v>59</v>
      </c>
      <c r="B2" s="54"/>
      <c r="C2" s="54"/>
      <c r="D2" s="54"/>
      <c r="E2" s="54"/>
      <c r="F2" s="54"/>
      <c r="G2" s="54"/>
      <c r="H2" s="54"/>
      <c r="I2" s="54"/>
      <c r="J2" s="54"/>
      <c r="K2" s="54"/>
    </row>
    <row r="3" spans="1:11" s="18" customFormat="1" ht="18.75" customHeight="1">
      <c r="A3" s="22" t="s">
        <v>2</v>
      </c>
      <c r="B3" s="22"/>
      <c r="C3" s="22"/>
      <c r="D3" s="23"/>
      <c r="E3" s="23"/>
      <c r="F3" s="23"/>
      <c r="G3" s="23"/>
      <c r="H3" s="23"/>
      <c r="I3" s="22"/>
      <c r="J3" s="31" t="s">
        <v>60</v>
      </c>
      <c r="K3" s="22"/>
    </row>
    <row r="4" spans="1:11" s="19" customFormat="1" ht="17.100000000000001" customHeight="1">
      <c r="A4" s="55" t="s">
        <v>61</v>
      </c>
      <c r="B4" s="55" t="s">
        <v>62</v>
      </c>
      <c r="C4" s="55" t="s">
        <v>63</v>
      </c>
      <c r="D4" s="55" t="s">
        <v>64</v>
      </c>
      <c r="E4" s="55" t="s">
        <v>65</v>
      </c>
      <c r="F4" s="55"/>
      <c r="G4" s="56"/>
      <c r="H4" s="55"/>
      <c r="I4" s="55"/>
      <c r="J4" s="55" t="s">
        <v>66</v>
      </c>
      <c r="K4" s="55" t="s">
        <v>67</v>
      </c>
    </row>
    <row r="5" spans="1:11" s="19" customFormat="1" ht="17.100000000000001" customHeight="1">
      <c r="A5" s="55"/>
      <c r="B5" s="55"/>
      <c r="C5" s="55"/>
      <c r="D5" s="55"/>
      <c r="E5" s="55" t="s">
        <v>68</v>
      </c>
      <c r="F5" s="55" t="s">
        <v>69</v>
      </c>
      <c r="G5" s="56"/>
      <c r="H5" s="55"/>
      <c r="I5" s="55" t="s">
        <v>70</v>
      </c>
      <c r="J5" s="55"/>
      <c r="K5" s="55"/>
    </row>
    <row r="6" spans="1:11" s="19" customFormat="1" ht="54" customHeight="1">
      <c r="A6" s="55"/>
      <c r="B6" s="55"/>
      <c r="C6" s="55"/>
      <c r="D6" s="55"/>
      <c r="E6" s="55"/>
      <c r="F6" s="24" t="s">
        <v>68</v>
      </c>
      <c r="G6" s="25" t="s">
        <v>71</v>
      </c>
      <c r="H6" s="24" t="s">
        <v>72</v>
      </c>
      <c r="I6" s="55"/>
      <c r="J6" s="55"/>
      <c r="K6" s="55"/>
    </row>
    <row r="7" spans="1:11" s="20" customFormat="1" ht="27" customHeight="1">
      <c r="A7" s="26" t="s">
        <v>50</v>
      </c>
      <c r="B7" s="27"/>
      <c r="C7" s="27"/>
      <c r="D7" s="28">
        <f>D8</f>
        <v>67959569.25</v>
      </c>
      <c r="E7" s="28">
        <f t="shared" ref="E7:H7" si="0">E8</f>
        <v>67959569.25</v>
      </c>
      <c r="F7" s="28">
        <f t="shared" si="0"/>
        <v>67959569.25</v>
      </c>
      <c r="G7" s="28">
        <f t="shared" si="0"/>
        <v>67859569.25</v>
      </c>
      <c r="H7" s="28">
        <f t="shared" si="0"/>
        <v>100000</v>
      </c>
      <c r="I7" s="28"/>
      <c r="J7" s="28"/>
      <c r="K7" s="28"/>
    </row>
    <row r="8" spans="1:11" s="20" customFormat="1" ht="27" customHeight="1">
      <c r="A8" s="26" t="s">
        <v>73</v>
      </c>
      <c r="B8" s="27"/>
      <c r="C8" s="27"/>
      <c r="D8" s="28">
        <f t="shared" ref="D8:H8" si="1">D9+D11+D31+D35+D50+D52+D55+D64+D85</f>
        <v>67959569.25</v>
      </c>
      <c r="E8" s="28">
        <f t="shared" si="1"/>
        <v>67959569.25</v>
      </c>
      <c r="F8" s="28">
        <f t="shared" si="1"/>
        <v>67959569.25</v>
      </c>
      <c r="G8" s="28">
        <f t="shared" si="1"/>
        <v>67859569.25</v>
      </c>
      <c r="H8" s="28">
        <f t="shared" si="1"/>
        <v>100000</v>
      </c>
      <c r="I8" s="28"/>
      <c r="J8" s="28"/>
      <c r="K8" s="28"/>
    </row>
    <row r="9" spans="1:11" s="20" customFormat="1" ht="27" customHeight="1">
      <c r="A9" s="27"/>
      <c r="B9" s="27" t="s">
        <v>74</v>
      </c>
      <c r="C9" s="27"/>
      <c r="D9" s="28">
        <f t="shared" ref="D9:G9" si="2">D10</f>
        <v>10000</v>
      </c>
      <c r="E9" s="28">
        <f t="shared" si="2"/>
        <v>10000</v>
      </c>
      <c r="F9" s="28">
        <f t="shared" si="2"/>
        <v>10000</v>
      </c>
      <c r="G9" s="28">
        <f t="shared" si="2"/>
        <v>10000</v>
      </c>
      <c r="H9" s="28"/>
      <c r="I9" s="28"/>
      <c r="J9" s="28"/>
      <c r="K9" s="28"/>
    </row>
    <row r="10" spans="1:11" ht="27" customHeight="1">
      <c r="A10" s="29"/>
      <c r="B10" s="29"/>
      <c r="C10" s="29" t="s">
        <v>74</v>
      </c>
      <c r="D10" s="30">
        <f t="shared" ref="D10:D30" si="3">E10+J10+K10</f>
        <v>10000</v>
      </c>
      <c r="E10" s="30">
        <f t="shared" ref="E10:E30" si="4">F10+I10</f>
        <v>10000</v>
      </c>
      <c r="F10" s="30">
        <f t="shared" ref="F10:F30" si="5">G10+H10</f>
        <v>10000</v>
      </c>
      <c r="G10" s="30">
        <v>10000</v>
      </c>
      <c r="H10" s="30"/>
      <c r="I10" s="30"/>
      <c r="J10" s="30"/>
      <c r="K10" s="30"/>
    </row>
    <row r="11" spans="1:11" s="20" customFormat="1" ht="27" customHeight="1">
      <c r="A11" s="27"/>
      <c r="B11" s="27" t="s">
        <v>75</v>
      </c>
      <c r="C11" s="27"/>
      <c r="D11" s="28">
        <f t="shared" ref="D11:G11" si="6">SUM(D12:D30)</f>
        <v>12507498</v>
      </c>
      <c r="E11" s="28">
        <f t="shared" si="6"/>
        <v>12507498</v>
      </c>
      <c r="F11" s="28">
        <f t="shared" si="6"/>
        <v>12507498</v>
      </c>
      <c r="G11" s="28">
        <f t="shared" si="6"/>
        <v>12507498</v>
      </c>
      <c r="H11" s="28"/>
      <c r="I11" s="28"/>
      <c r="J11" s="28"/>
      <c r="K11" s="28"/>
    </row>
    <row r="12" spans="1:11" ht="27" customHeight="1">
      <c r="A12" s="29"/>
      <c r="B12" s="29"/>
      <c r="C12" s="29" t="s">
        <v>76</v>
      </c>
      <c r="D12" s="30">
        <f t="shared" si="3"/>
        <v>100000</v>
      </c>
      <c r="E12" s="30">
        <f t="shared" si="4"/>
        <v>100000</v>
      </c>
      <c r="F12" s="30">
        <f t="shared" si="5"/>
        <v>100000</v>
      </c>
      <c r="G12" s="30">
        <v>100000</v>
      </c>
      <c r="H12" s="30"/>
      <c r="I12" s="30"/>
      <c r="J12" s="30"/>
      <c r="K12" s="30"/>
    </row>
    <row r="13" spans="1:11" ht="27" customHeight="1">
      <c r="A13" s="29"/>
      <c r="B13" s="29"/>
      <c r="C13" s="29" t="s">
        <v>174</v>
      </c>
      <c r="D13" s="30">
        <f t="shared" si="3"/>
        <v>182400</v>
      </c>
      <c r="E13" s="30">
        <f t="shared" si="4"/>
        <v>182400</v>
      </c>
      <c r="F13" s="30">
        <f t="shared" si="5"/>
        <v>182400</v>
      </c>
      <c r="G13" s="30">
        <v>182400</v>
      </c>
      <c r="H13" s="30"/>
      <c r="I13" s="30"/>
      <c r="J13" s="30"/>
      <c r="K13" s="30"/>
    </row>
    <row r="14" spans="1:11" ht="27" customHeight="1">
      <c r="A14" s="29"/>
      <c r="B14" s="29"/>
      <c r="C14" s="29" t="s">
        <v>77</v>
      </c>
      <c r="D14" s="30">
        <f t="shared" si="3"/>
        <v>10000</v>
      </c>
      <c r="E14" s="30">
        <f t="shared" si="4"/>
        <v>10000</v>
      </c>
      <c r="F14" s="30">
        <f t="shared" si="5"/>
        <v>10000</v>
      </c>
      <c r="G14" s="30">
        <v>10000</v>
      </c>
      <c r="H14" s="30"/>
      <c r="I14" s="30"/>
      <c r="J14" s="30"/>
      <c r="K14" s="30"/>
    </row>
    <row r="15" spans="1:11" s="21" customFormat="1" ht="27" customHeight="1">
      <c r="A15" s="29"/>
      <c r="B15" s="29"/>
      <c r="C15" s="29" t="s">
        <v>78</v>
      </c>
      <c r="D15" s="30">
        <f t="shared" si="3"/>
        <v>100000</v>
      </c>
      <c r="E15" s="30">
        <f t="shared" si="4"/>
        <v>100000</v>
      </c>
      <c r="F15" s="30">
        <f t="shared" si="5"/>
        <v>100000</v>
      </c>
      <c r="G15" s="30">
        <v>100000</v>
      </c>
      <c r="H15" s="30"/>
      <c r="I15" s="30"/>
      <c r="J15" s="30"/>
      <c r="K15" s="30"/>
    </row>
    <row r="16" spans="1:11" ht="27" customHeight="1">
      <c r="A16" s="29"/>
      <c r="B16" s="29"/>
      <c r="C16" s="29" t="s">
        <v>79</v>
      </c>
      <c r="D16" s="30">
        <f t="shared" si="3"/>
        <v>3228000</v>
      </c>
      <c r="E16" s="30">
        <f t="shared" si="4"/>
        <v>3228000</v>
      </c>
      <c r="F16" s="30">
        <f t="shared" si="5"/>
        <v>3228000</v>
      </c>
      <c r="G16" s="30">
        <v>3228000</v>
      </c>
      <c r="H16" s="30"/>
      <c r="I16" s="30"/>
      <c r="J16" s="30"/>
      <c r="K16" s="30"/>
    </row>
    <row r="17" spans="1:11" ht="27" customHeight="1">
      <c r="A17" s="29"/>
      <c r="B17" s="29"/>
      <c r="C17" s="29" t="s">
        <v>80</v>
      </c>
      <c r="D17" s="30">
        <f t="shared" si="3"/>
        <v>1986600</v>
      </c>
      <c r="E17" s="30">
        <f t="shared" si="4"/>
        <v>1986600</v>
      </c>
      <c r="F17" s="30">
        <f t="shared" si="5"/>
        <v>1986600</v>
      </c>
      <c r="G17" s="30">
        <v>1986600</v>
      </c>
      <c r="H17" s="30"/>
      <c r="I17" s="30"/>
      <c r="J17" s="30"/>
      <c r="K17" s="30"/>
    </row>
    <row r="18" spans="1:11" ht="27" customHeight="1">
      <c r="A18" s="29"/>
      <c r="B18" s="29"/>
      <c r="C18" s="29" t="s">
        <v>81</v>
      </c>
      <c r="D18" s="30">
        <f t="shared" si="3"/>
        <v>180000</v>
      </c>
      <c r="E18" s="30">
        <f t="shared" si="4"/>
        <v>180000</v>
      </c>
      <c r="F18" s="30">
        <f t="shared" si="5"/>
        <v>180000</v>
      </c>
      <c r="G18" s="30">
        <v>180000</v>
      </c>
      <c r="H18" s="30"/>
      <c r="I18" s="30"/>
      <c r="J18" s="30"/>
      <c r="K18" s="30"/>
    </row>
    <row r="19" spans="1:11" ht="27" customHeight="1">
      <c r="A19" s="29"/>
      <c r="B19" s="29"/>
      <c r="C19" s="29" t="s">
        <v>82</v>
      </c>
      <c r="D19" s="30">
        <f t="shared" si="3"/>
        <v>1030000</v>
      </c>
      <c r="E19" s="30">
        <f t="shared" si="4"/>
        <v>1030000</v>
      </c>
      <c r="F19" s="30">
        <f t="shared" si="5"/>
        <v>1030000</v>
      </c>
      <c r="G19" s="30">
        <v>1030000</v>
      </c>
      <c r="H19" s="30"/>
      <c r="I19" s="30"/>
      <c r="J19" s="30"/>
      <c r="K19" s="30"/>
    </row>
    <row r="20" spans="1:11" ht="27" customHeight="1">
      <c r="A20" s="29"/>
      <c r="B20" s="29"/>
      <c r="C20" s="29" t="s">
        <v>83</v>
      </c>
      <c r="D20" s="30">
        <f t="shared" si="3"/>
        <v>618000</v>
      </c>
      <c r="E20" s="30">
        <f t="shared" si="4"/>
        <v>618000</v>
      </c>
      <c r="F20" s="30">
        <f t="shared" si="5"/>
        <v>618000</v>
      </c>
      <c r="G20" s="30">
        <v>618000</v>
      </c>
      <c r="H20" s="30"/>
      <c r="I20" s="30"/>
      <c r="J20" s="30"/>
      <c r="K20" s="30"/>
    </row>
    <row r="21" spans="1:11" ht="27" customHeight="1">
      <c r="A21" s="29"/>
      <c r="B21" s="29"/>
      <c r="C21" s="29" t="s">
        <v>84</v>
      </c>
      <c r="D21" s="30">
        <f t="shared" si="3"/>
        <v>67980</v>
      </c>
      <c r="E21" s="30">
        <f t="shared" si="4"/>
        <v>67980</v>
      </c>
      <c r="F21" s="30">
        <f t="shared" si="5"/>
        <v>67980</v>
      </c>
      <c r="G21" s="30">
        <v>67980</v>
      </c>
      <c r="H21" s="30"/>
      <c r="I21" s="30"/>
      <c r="J21" s="30"/>
      <c r="K21" s="30"/>
    </row>
    <row r="22" spans="1:11" ht="27" customHeight="1">
      <c r="A22" s="29"/>
      <c r="B22" s="29"/>
      <c r="C22" s="29" t="s">
        <v>85</v>
      </c>
      <c r="D22" s="30">
        <f t="shared" si="3"/>
        <v>2861454</v>
      </c>
      <c r="E22" s="30">
        <f t="shared" si="4"/>
        <v>2861454</v>
      </c>
      <c r="F22" s="30">
        <f t="shared" si="5"/>
        <v>2861454</v>
      </c>
      <c r="G22" s="30">
        <v>2861454</v>
      </c>
      <c r="H22" s="30"/>
      <c r="I22" s="30"/>
      <c r="J22" s="30"/>
      <c r="K22" s="30"/>
    </row>
    <row r="23" spans="1:11" ht="27" customHeight="1">
      <c r="A23" s="29"/>
      <c r="B23" s="29"/>
      <c r="C23" s="29" t="s">
        <v>86</v>
      </c>
      <c r="D23" s="30">
        <f t="shared" si="3"/>
        <v>90000</v>
      </c>
      <c r="E23" s="30">
        <f t="shared" si="4"/>
        <v>90000</v>
      </c>
      <c r="F23" s="30">
        <f t="shared" si="5"/>
        <v>90000</v>
      </c>
      <c r="G23" s="30">
        <v>90000</v>
      </c>
      <c r="H23" s="30"/>
      <c r="I23" s="30"/>
      <c r="J23" s="30"/>
      <c r="K23" s="30"/>
    </row>
    <row r="24" spans="1:11" ht="27" customHeight="1">
      <c r="A24" s="29"/>
      <c r="B24" s="29"/>
      <c r="C24" s="29" t="s">
        <v>87</v>
      </c>
      <c r="D24" s="30">
        <f t="shared" si="3"/>
        <v>273000</v>
      </c>
      <c r="E24" s="30">
        <f t="shared" si="4"/>
        <v>273000</v>
      </c>
      <c r="F24" s="30">
        <f t="shared" si="5"/>
        <v>273000</v>
      </c>
      <c r="G24" s="30">
        <v>273000</v>
      </c>
      <c r="H24" s="30"/>
      <c r="I24" s="30"/>
      <c r="J24" s="30"/>
      <c r="K24" s="30"/>
    </row>
    <row r="25" spans="1:11" ht="27" customHeight="1">
      <c r="A25" s="29"/>
      <c r="B25" s="29"/>
      <c r="C25" s="29" t="s">
        <v>88</v>
      </c>
      <c r="D25" s="30">
        <f t="shared" si="3"/>
        <v>130000</v>
      </c>
      <c r="E25" s="30">
        <f t="shared" si="4"/>
        <v>130000</v>
      </c>
      <c r="F25" s="30">
        <f t="shared" si="5"/>
        <v>130000</v>
      </c>
      <c r="G25" s="30">
        <v>130000</v>
      </c>
      <c r="H25" s="30"/>
      <c r="I25" s="30"/>
      <c r="J25" s="30"/>
      <c r="K25" s="30"/>
    </row>
    <row r="26" spans="1:11" ht="27" customHeight="1">
      <c r="A26" s="29"/>
      <c r="B26" s="29"/>
      <c r="C26" s="29" t="s">
        <v>89</v>
      </c>
      <c r="D26" s="30">
        <f t="shared" si="3"/>
        <v>78000</v>
      </c>
      <c r="E26" s="30">
        <f t="shared" si="4"/>
        <v>78000</v>
      </c>
      <c r="F26" s="30">
        <f t="shared" si="5"/>
        <v>78000</v>
      </c>
      <c r="G26" s="30">
        <v>78000</v>
      </c>
      <c r="H26" s="30"/>
      <c r="I26" s="30"/>
      <c r="J26" s="30"/>
      <c r="K26" s="30"/>
    </row>
    <row r="27" spans="1:11" ht="27" customHeight="1">
      <c r="A27" s="29"/>
      <c r="B27" s="29"/>
      <c r="C27" s="29" t="s">
        <v>90</v>
      </c>
      <c r="D27" s="30">
        <f t="shared" si="3"/>
        <v>8580</v>
      </c>
      <c r="E27" s="30">
        <f t="shared" si="4"/>
        <v>8580</v>
      </c>
      <c r="F27" s="30">
        <f t="shared" si="5"/>
        <v>8580</v>
      </c>
      <c r="G27" s="30">
        <v>8580</v>
      </c>
      <c r="H27" s="30"/>
      <c r="I27" s="30"/>
      <c r="J27" s="30"/>
      <c r="K27" s="30"/>
    </row>
    <row r="28" spans="1:11" ht="27" customHeight="1">
      <c r="A28" s="29"/>
      <c r="B28" s="29"/>
      <c r="C28" s="29" t="s">
        <v>91</v>
      </c>
      <c r="D28" s="30">
        <f t="shared" si="3"/>
        <v>30000</v>
      </c>
      <c r="E28" s="30">
        <f t="shared" si="4"/>
        <v>30000</v>
      </c>
      <c r="F28" s="30">
        <f t="shared" si="5"/>
        <v>30000</v>
      </c>
      <c r="G28" s="30">
        <v>30000</v>
      </c>
      <c r="H28" s="30"/>
      <c r="I28" s="30"/>
      <c r="J28" s="30"/>
      <c r="K28" s="30"/>
    </row>
    <row r="29" spans="1:11" ht="27" customHeight="1">
      <c r="A29" s="29"/>
      <c r="B29" s="29"/>
      <c r="C29" s="29" t="s">
        <v>92</v>
      </c>
      <c r="D29" s="30">
        <f t="shared" si="3"/>
        <v>33484</v>
      </c>
      <c r="E29" s="30">
        <f t="shared" si="4"/>
        <v>33484</v>
      </c>
      <c r="F29" s="30">
        <f t="shared" si="5"/>
        <v>33484</v>
      </c>
      <c r="G29" s="30">
        <v>33484</v>
      </c>
      <c r="H29" s="30"/>
      <c r="I29" s="30"/>
      <c r="J29" s="30"/>
      <c r="K29" s="30"/>
    </row>
    <row r="30" spans="1:11" ht="27" customHeight="1">
      <c r="A30" s="29"/>
      <c r="B30" s="29"/>
      <c r="C30" s="29" t="s">
        <v>93</v>
      </c>
      <c r="D30" s="30">
        <f t="shared" si="3"/>
        <v>1500000</v>
      </c>
      <c r="E30" s="30">
        <f t="shared" si="4"/>
        <v>1500000</v>
      </c>
      <c r="F30" s="30">
        <f t="shared" si="5"/>
        <v>1500000</v>
      </c>
      <c r="G30" s="30">
        <v>1500000</v>
      </c>
      <c r="H30" s="30"/>
      <c r="I30" s="30"/>
      <c r="J30" s="30"/>
      <c r="K30" s="30"/>
    </row>
    <row r="31" spans="1:11" s="20" customFormat="1" ht="27" customHeight="1">
      <c r="A31" s="27"/>
      <c r="B31" s="27" t="s">
        <v>94</v>
      </c>
      <c r="C31" s="27"/>
      <c r="D31" s="28">
        <f t="shared" ref="D31:G31" si="7">SUM(D32:D34)</f>
        <v>878200</v>
      </c>
      <c r="E31" s="28">
        <f t="shared" si="7"/>
        <v>878200</v>
      </c>
      <c r="F31" s="28">
        <f t="shared" si="7"/>
        <v>878200</v>
      </c>
      <c r="G31" s="28">
        <f t="shared" si="7"/>
        <v>878200</v>
      </c>
      <c r="H31" s="28"/>
      <c r="I31" s="28"/>
      <c r="J31" s="28"/>
      <c r="K31" s="28"/>
    </row>
    <row r="32" spans="1:11" ht="27" customHeight="1">
      <c r="A32" s="29"/>
      <c r="B32" s="29"/>
      <c r="C32" s="29" t="s">
        <v>95</v>
      </c>
      <c r="D32" s="30">
        <f t="shared" ref="D32:D34" si="8">E32+J32+K32</f>
        <v>600000</v>
      </c>
      <c r="E32" s="30">
        <f t="shared" ref="E32:E34" si="9">F32+I32</f>
        <v>600000</v>
      </c>
      <c r="F32" s="30">
        <f t="shared" ref="F32:F34" si="10">G32+H32</f>
        <v>600000</v>
      </c>
      <c r="G32" s="30">
        <v>600000</v>
      </c>
      <c r="H32" s="30"/>
      <c r="I32" s="30"/>
      <c r="J32" s="30"/>
      <c r="K32" s="30"/>
    </row>
    <row r="33" spans="1:11" ht="27" customHeight="1">
      <c r="A33" s="29"/>
      <c r="B33" s="29"/>
      <c r="C33" s="29" t="s">
        <v>96</v>
      </c>
      <c r="D33" s="30">
        <f t="shared" si="8"/>
        <v>30000</v>
      </c>
      <c r="E33" s="30">
        <f t="shared" si="9"/>
        <v>30000</v>
      </c>
      <c r="F33" s="30">
        <f t="shared" si="10"/>
        <v>30000</v>
      </c>
      <c r="G33" s="30">
        <v>30000</v>
      </c>
      <c r="H33" s="30"/>
      <c r="I33" s="30"/>
      <c r="J33" s="30"/>
      <c r="K33" s="30"/>
    </row>
    <row r="34" spans="1:11" ht="27" customHeight="1">
      <c r="A34" s="29"/>
      <c r="B34" s="29"/>
      <c r="C34" s="29" t="s">
        <v>97</v>
      </c>
      <c r="D34" s="30">
        <f t="shared" si="8"/>
        <v>248200</v>
      </c>
      <c r="E34" s="30">
        <f t="shared" si="9"/>
        <v>248200</v>
      </c>
      <c r="F34" s="30">
        <f t="shared" si="10"/>
        <v>248200</v>
      </c>
      <c r="G34" s="30">
        <v>248200</v>
      </c>
      <c r="H34" s="30"/>
      <c r="I34" s="30"/>
      <c r="J34" s="30"/>
      <c r="K34" s="30"/>
    </row>
    <row r="35" spans="1:11" s="20" customFormat="1" ht="27" customHeight="1">
      <c r="A35" s="27"/>
      <c r="B35" s="27" t="s">
        <v>98</v>
      </c>
      <c r="C35" s="27"/>
      <c r="D35" s="28">
        <f t="shared" ref="D35:H35" si="11">SUM(D36:D49)</f>
        <v>2153836</v>
      </c>
      <c r="E35" s="28">
        <f t="shared" si="11"/>
        <v>2153836</v>
      </c>
      <c r="F35" s="28">
        <f t="shared" si="11"/>
        <v>2153836</v>
      </c>
      <c r="G35" s="28">
        <f t="shared" si="11"/>
        <v>2053836</v>
      </c>
      <c r="H35" s="28">
        <f t="shared" si="11"/>
        <v>100000</v>
      </c>
      <c r="I35" s="28"/>
      <c r="J35" s="28"/>
      <c r="K35" s="28"/>
    </row>
    <row r="36" spans="1:11" ht="27" customHeight="1">
      <c r="A36" s="29"/>
      <c r="B36" s="29"/>
      <c r="C36" s="29" t="s">
        <v>99</v>
      </c>
      <c r="D36" s="30">
        <f t="shared" ref="D36:D49" si="12">E36+J36+K36</f>
        <v>10000</v>
      </c>
      <c r="E36" s="30">
        <f t="shared" ref="E36:E49" si="13">F36+I36</f>
        <v>10000</v>
      </c>
      <c r="F36" s="30">
        <f t="shared" ref="F36:F49" si="14">G36+H36</f>
        <v>10000</v>
      </c>
      <c r="G36" s="30">
        <v>10000</v>
      </c>
      <c r="H36" s="30"/>
      <c r="I36" s="30"/>
      <c r="J36" s="30"/>
      <c r="K36" s="30"/>
    </row>
    <row r="37" spans="1:11" ht="27" customHeight="1">
      <c r="A37" s="29"/>
      <c r="B37" s="29"/>
      <c r="C37" s="29" t="s">
        <v>100</v>
      </c>
      <c r="D37" s="30">
        <f t="shared" si="12"/>
        <v>100000</v>
      </c>
      <c r="E37" s="30">
        <f t="shared" si="13"/>
        <v>100000</v>
      </c>
      <c r="F37" s="30">
        <f t="shared" si="14"/>
        <v>100000</v>
      </c>
      <c r="G37" s="30"/>
      <c r="H37" s="30">
        <v>100000</v>
      </c>
      <c r="I37" s="30"/>
      <c r="J37" s="30"/>
      <c r="K37" s="30"/>
    </row>
    <row r="38" spans="1:11" ht="27" customHeight="1">
      <c r="A38" s="29"/>
      <c r="B38" s="29"/>
      <c r="C38" s="29" t="s">
        <v>101</v>
      </c>
      <c r="D38" s="30">
        <f t="shared" si="12"/>
        <v>100000</v>
      </c>
      <c r="E38" s="30">
        <f t="shared" si="13"/>
        <v>100000</v>
      </c>
      <c r="F38" s="30">
        <f t="shared" si="14"/>
        <v>100000</v>
      </c>
      <c r="G38" s="30">
        <v>100000</v>
      </c>
      <c r="H38" s="30"/>
      <c r="I38" s="30"/>
      <c r="J38" s="30"/>
      <c r="K38" s="30"/>
    </row>
    <row r="39" spans="1:11" ht="27" customHeight="1">
      <c r="A39" s="29"/>
      <c r="B39" s="29"/>
      <c r="C39" s="29" t="s">
        <v>102</v>
      </c>
      <c r="D39" s="30">
        <f t="shared" si="12"/>
        <v>5000</v>
      </c>
      <c r="E39" s="30">
        <f t="shared" si="13"/>
        <v>5000</v>
      </c>
      <c r="F39" s="30">
        <f t="shared" si="14"/>
        <v>5000</v>
      </c>
      <c r="G39" s="30">
        <v>5000</v>
      </c>
      <c r="H39" s="30"/>
      <c r="I39" s="30"/>
      <c r="J39" s="30"/>
      <c r="K39" s="30"/>
    </row>
    <row r="40" spans="1:11" ht="27" customHeight="1">
      <c r="A40" s="29"/>
      <c r="B40" s="29"/>
      <c r="C40" s="29" t="s">
        <v>103</v>
      </c>
      <c r="D40" s="30">
        <f t="shared" si="12"/>
        <v>5000</v>
      </c>
      <c r="E40" s="30">
        <f t="shared" si="13"/>
        <v>5000</v>
      </c>
      <c r="F40" s="30">
        <f t="shared" si="14"/>
        <v>5000</v>
      </c>
      <c r="G40" s="30">
        <v>5000</v>
      </c>
      <c r="H40" s="30"/>
      <c r="I40" s="30"/>
      <c r="J40" s="30"/>
      <c r="K40" s="30"/>
    </row>
    <row r="41" spans="1:11" ht="27" customHeight="1">
      <c r="A41" s="29"/>
      <c r="B41" s="29"/>
      <c r="C41" s="29" t="s">
        <v>104</v>
      </c>
      <c r="D41" s="30">
        <f t="shared" si="12"/>
        <v>60000</v>
      </c>
      <c r="E41" s="30">
        <f t="shared" si="13"/>
        <v>60000</v>
      </c>
      <c r="F41" s="30">
        <f t="shared" si="14"/>
        <v>60000</v>
      </c>
      <c r="G41" s="30">
        <v>60000</v>
      </c>
      <c r="H41" s="30"/>
      <c r="I41" s="30"/>
      <c r="J41" s="30"/>
      <c r="K41" s="30"/>
    </row>
    <row r="42" spans="1:11" ht="27" customHeight="1">
      <c r="A42" s="29"/>
      <c r="B42" s="29"/>
      <c r="C42" s="29" t="s">
        <v>105</v>
      </c>
      <c r="D42" s="30">
        <f t="shared" si="12"/>
        <v>1500000</v>
      </c>
      <c r="E42" s="30">
        <f t="shared" si="13"/>
        <v>1500000</v>
      </c>
      <c r="F42" s="30">
        <f t="shared" si="14"/>
        <v>1500000</v>
      </c>
      <c r="G42" s="30">
        <v>1500000</v>
      </c>
      <c r="H42" s="30"/>
      <c r="I42" s="30"/>
      <c r="J42" s="30"/>
      <c r="K42" s="30"/>
    </row>
    <row r="43" spans="1:11" ht="27" customHeight="1">
      <c r="A43" s="29"/>
      <c r="B43" s="29"/>
      <c r="C43" s="29" t="s">
        <v>106</v>
      </c>
      <c r="D43" s="30">
        <f t="shared" si="12"/>
        <v>50000</v>
      </c>
      <c r="E43" s="30">
        <f t="shared" si="13"/>
        <v>50000</v>
      </c>
      <c r="F43" s="30">
        <f t="shared" si="14"/>
        <v>50000</v>
      </c>
      <c r="G43" s="30">
        <v>50000</v>
      </c>
      <c r="H43" s="30"/>
      <c r="I43" s="30"/>
      <c r="J43" s="30"/>
      <c r="K43" s="30"/>
    </row>
    <row r="44" spans="1:11" ht="27" customHeight="1">
      <c r="A44" s="29"/>
      <c r="B44" s="29"/>
      <c r="C44" s="29" t="s">
        <v>107</v>
      </c>
      <c r="D44" s="30">
        <f t="shared" si="12"/>
        <v>120000</v>
      </c>
      <c r="E44" s="30">
        <f t="shared" si="13"/>
        <v>120000</v>
      </c>
      <c r="F44" s="30">
        <f t="shared" si="14"/>
        <v>120000</v>
      </c>
      <c r="G44" s="30">
        <v>120000</v>
      </c>
      <c r="H44" s="30"/>
      <c r="I44" s="30"/>
      <c r="J44" s="30"/>
      <c r="K44" s="30"/>
    </row>
    <row r="45" spans="1:11" ht="27" customHeight="1">
      <c r="A45" s="29"/>
      <c r="B45" s="29"/>
      <c r="C45" s="29" t="s">
        <v>108</v>
      </c>
      <c r="D45" s="30">
        <f t="shared" si="12"/>
        <v>55836</v>
      </c>
      <c r="E45" s="30">
        <f t="shared" si="13"/>
        <v>55836</v>
      </c>
      <c r="F45" s="30">
        <f t="shared" si="14"/>
        <v>55836</v>
      </c>
      <c r="G45" s="30">
        <v>55836</v>
      </c>
      <c r="H45" s="30"/>
      <c r="I45" s="30"/>
      <c r="J45" s="30"/>
      <c r="K45" s="30"/>
    </row>
    <row r="46" spans="1:11" ht="27" customHeight="1">
      <c r="A46" s="29"/>
      <c r="B46" s="29"/>
      <c r="C46" s="29" t="s">
        <v>109</v>
      </c>
      <c r="D46" s="30">
        <f t="shared" si="12"/>
        <v>30000</v>
      </c>
      <c r="E46" s="30">
        <f t="shared" si="13"/>
        <v>30000</v>
      </c>
      <c r="F46" s="30">
        <f t="shared" si="14"/>
        <v>30000</v>
      </c>
      <c r="G46" s="30">
        <v>30000</v>
      </c>
      <c r="H46" s="30"/>
      <c r="I46" s="30"/>
      <c r="J46" s="30"/>
      <c r="K46" s="30"/>
    </row>
    <row r="47" spans="1:11" ht="27" customHeight="1">
      <c r="A47" s="29"/>
      <c r="B47" s="29"/>
      <c r="C47" s="29" t="s">
        <v>110</v>
      </c>
      <c r="D47" s="30">
        <f t="shared" si="12"/>
        <v>88000</v>
      </c>
      <c r="E47" s="30">
        <f t="shared" si="13"/>
        <v>88000</v>
      </c>
      <c r="F47" s="30">
        <f t="shared" si="14"/>
        <v>88000</v>
      </c>
      <c r="G47" s="30">
        <v>88000</v>
      </c>
      <c r="H47" s="30"/>
      <c r="I47" s="30"/>
      <c r="J47" s="30"/>
      <c r="K47" s="30"/>
    </row>
    <row r="48" spans="1:11" ht="27" customHeight="1">
      <c r="A48" s="29"/>
      <c r="B48" s="29"/>
      <c r="C48" s="29" t="s">
        <v>111</v>
      </c>
      <c r="D48" s="30">
        <f t="shared" si="12"/>
        <v>10000</v>
      </c>
      <c r="E48" s="30">
        <f t="shared" si="13"/>
        <v>10000</v>
      </c>
      <c r="F48" s="30">
        <f t="shared" si="14"/>
        <v>10000</v>
      </c>
      <c r="G48" s="30">
        <v>10000</v>
      </c>
      <c r="H48" s="30"/>
      <c r="I48" s="30"/>
      <c r="J48" s="30"/>
      <c r="K48" s="30"/>
    </row>
    <row r="49" spans="1:11" ht="27" customHeight="1">
      <c r="A49" s="29"/>
      <c r="B49" s="29"/>
      <c r="C49" s="29" t="s">
        <v>112</v>
      </c>
      <c r="D49" s="30">
        <f t="shared" si="12"/>
        <v>20000</v>
      </c>
      <c r="E49" s="30">
        <f t="shared" si="13"/>
        <v>20000</v>
      </c>
      <c r="F49" s="30">
        <f t="shared" si="14"/>
        <v>20000</v>
      </c>
      <c r="G49" s="30">
        <v>20000</v>
      </c>
      <c r="H49" s="30"/>
      <c r="I49" s="30"/>
      <c r="J49" s="30"/>
      <c r="K49" s="30"/>
    </row>
    <row r="50" spans="1:11" s="20" customFormat="1" ht="27" customHeight="1">
      <c r="A50" s="27"/>
      <c r="B50" s="27" t="s">
        <v>113</v>
      </c>
      <c r="C50" s="27"/>
      <c r="D50" s="28">
        <f t="shared" ref="D50:G50" si="15">D51</f>
        <v>11300000</v>
      </c>
      <c r="E50" s="28">
        <f t="shared" si="15"/>
        <v>11300000</v>
      </c>
      <c r="F50" s="28">
        <f t="shared" si="15"/>
        <v>11300000</v>
      </c>
      <c r="G50" s="28">
        <f t="shared" si="15"/>
        <v>11300000</v>
      </c>
      <c r="H50" s="28"/>
      <c r="I50" s="28"/>
      <c r="J50" s="28"/>
      <c r="K50" s="28"/>
    </row>
    <row r="51" spans="1:11" ht="27" customHeight="1">
      <c r="A51" s="29"/>
      <c r="B51" s="29"/>
      <c r="C51" s="29" t="s">
        <v>114</v>
      </c>
      <c r="D51" s="30">
        <f t="shared" ref="D51:D54" si="16">E51+J51+K51</f>
        <v>11300000</v>
      </c>
      <c r="E51" s="30">
        <f t="shared" ref="E51:E54" si="17">F51+I51</f>
        <v>11300000</v>
      </c>
      <c r="F51" s="30">
        <f t="shared" ref="F51:F54" si="18">G51+H51</f>
        <v>11300000</v>
      </c>
      <c r="G51" s="30">
        <v>11300000</v>
      </c>
      <c r="H51" s="30"/>
      <c r="I51" s="30"/>
      <c r="J51" s="30"/>
      <c r="K51" s="30"/>
    </row>
    <row r="52" spans="1:11" s="20" customFormat="1" ht="27" customHeight="1">
      <c r="A52" s="27"/>
      <c r="B52" s="27" t="s">
        <v>115</v>
      </c>
      <c r="C52" s="27"/>
      <c r="D52" s="28">
        <f t="shared" ref="D52:G52" si="19">SUM(D53:D54)</f>
        <v>432000</v>
      </c>
      <c r="E52" s="28">
        <f t="shared" si="19"/>
        <v>432000</v>
      </c>
      <c r="F52" s="28">
        <f t="shared" si="19"/>
        <v>432000</v>
      </c>
      <c r="G52" s="28">
        <f t="shared" si="19"/>
        <v>432000</v>
      </c>
      <c r="H52" s="28"/>
      <c r="I52" s="28"/>
      <c r="J52" s="28"/>
      <c r="K52" s="28"/>
    </row>
    <row r="53" spans="1:11" ht="27" customHeight="1">
      <c r="A53" s="29"/>
      <c r="B53" s="29"/>
      <c r="C53" s="29" t="s">
        <v>116</v>
      </c>
      <c r="D53" s="30">
        <f t="shared" si="16"/>
        <v>72000</v>
      </c>
      <c r="E53" s="30">
        <f t="shared" si="17"/>
        <v>72000</v>
      </c>
      <c r="F53" s="30">
        <f t="shared" si="18"/>
        <v>72000</v>
      </c>
      <c r="G53" s="30">
        <v>72000</v>
      </c>
      <c r="H53" s="30"/>
      <c r="I53" s="30"/>
      <c r="J53" s="30"/>
      <c r="K53" s="30"/>
    </row>
    <row r="54" spans="1:11" ht="27" customHeight="1">
      <c r="A54" s="29"/>
      <c r="B54" s="29"/>
      <c r="C54" s="29" t="s">
        <v>117</v>
      </c>
      <c r="D54" s="30">
        <f t="shared" si="16"/>
        <v>360000</v>
      </c>
      <c r="E54" s="30">
        <f t="shared" si="17"/>
        <v>360000</v>
      </c>
      <c r="F54" s="30">
        <f t="shared" si="18"/>
        <v>360000</v>
      </c>
      <c r="G54" s="30">
        <v>360000</v>
      </c>
      <c r="H54" s="30"/>
      <c r="I54" s="30"/>
      <c r="J54" s="30"/>
      <c r="K54" s="30"/>
    </row>
    <row r="55" spans="1:11" s="20" customFormat="1" ht="27" customHeight="1">
      <c r="A55" s="27"/>
      <c r="B55" s="27" t="s">
        <v>118</v>
      </c>
      <c r="C55" s="27"/>
      <c r="D55" s="28">
        <f t="shared" ref="D55:G55" si="20">SUM(D56:D63)</f>
        <v>4377000</v>
      </c>
      <c r="E55" s="28">
        <f t="shared" si="20"/>
        <v>4377000</v>
      </c>
      <c r="F55" s="28">
        <f t="shared" si="20"/>
        <v>4377000</v>
      </c>
      <c r="G55" s="28">
        <f t="shared" si="20"/>
        <v>4377000</v>
      </c>
      <c r="H55" s="28"/>
      <c r="I55" s="28"/>
      <c r="J55" s="28"/>
      <c r="K55" s="28"/>
    </row>
    <row r="56" spans="1:11" ht="27" customHeight="1">
      <c r="A56" s="29"/>
      <c r="B56" s="29"/>
      <c r="C56" s="29" t="s">
        <v>119</v>
      </c>
      <c r="D56" s="30">
        <f t="shared" ref="D56:D63" si="21">E56+J56+K56</f>
        <v>2502000</v>
      </c>
      <c r="E56" s="30">
        <f t="shared" ref="E56:E63" si="22">F56+I56</f>
        <v>2502000</v>
      </c>
      <c r="F56" s="30">
        <f t="shared" ref="F56:F63" si="23">G56+H56</f>
        <v>2502000</v>
      </c>
      <c r="G56" s="30">
        <v>2502000</v>
      </c>
      <c r="H56" s="30"/>
      <c r="I56" s="30"/>
      <c r="J56" s="30"/>
      <c r="K56" s="30"/>
    </row>
    <row r="57" spans="1:11" ht="27" customHeight="1">
      <c r="A57" s="29"/>
      <c r="B57" s="29"/>
      <c r="C57" s="29" t="s">
        <v>120</v>
      </c>
      <c r="D57" s="30">
        <f t="shared" si="21"/>
        <v>772500</v>
      </c>
      <c r="E57" s="30">
        <f t="shared" si="22"/>
        <v>772500</v>
      </c>
      <c r="F57" s="30">
        <f t="shared" si="23"/>
        <v>772500</v>
      </c>
      <c r="G57" s="30">
        <v>772500</v>
      </c>
      <c r="H57" s="30"/>
      <c r="I57" s="30"/>
      <c r="J57" s="30"/>
      <c r="K57" s="30"/>
    </row>
    <row r="58" spans="1:11" ht="27" customHeight="1">
      <c r="A58" s="29"/>
      <c r="B58" s="29"/>
      <c r="C58" s="29" t="s">
        <v>121</v>
      </c>
      <c r="D58" s="30">
        <f t="shared" si="21"/>
        <v>200000</v>
      </c>
      <c r="E58" s="30">
        <f t="shared" si="22"/>
        <v>200000</v>
      </c>
      <c r="F58" s="30">
        <f t="shared" si="23"/>
        <v>200000</v>
      </c>
      <c r="G58" s="30">
        <v>200000</v>
      </c>
      <c r="H58" s="30"/>
      <c r="I58" s="30"/>
      <c r="J58" s="30"/>
      <c r="K58" s="30"/>
    </row>
    <row r="59" spans="1:11" ht="27" customHeight="1">
      <c r="A59" s="29"/>
      <c r="B59" s="29"/>
      <c r="C59" s="29" t="s">
        <v>122</v>
      </c>
      <c r="D59" s="30">
        <f t="shared" si="21"/>
        <v>200000</v>
      </c>
      <c r="E59" s="30">
        <f t="shared" si="22"/>
        <v>200000</v>
      </c>
      <c r="F59" s="30">
        <f t="shared" si="23"/>
        <v>200000</v>
      </c>
      <c r="G59" s="30">
        <v>200000</v>
      </c>
      <c r="H59" s="30"/>
      <c r="I59" s="30"/>
      <c r="J59" s="30"/>
      <c r="K59" s="30"/>
    </row>
    <row r="60" spans="1:11" ht="27" customHeight="1">
      <c r="A60" s="29"/>
      <c r="B60" s="29"/>
      <c r="C60" s="29" t="s">
        <v>123</v>
      </c>
      <c r="D60" s="30">
        <f t="shared" si="21"/>
        <v>332500</v>
      </c>
      <c r="E60" s="30">
        <f t="shared" si="22"/>
        <v>332500</v>
      </c>
      <c r="F60" s="30">
        <f t="shared" si="23"/>
        <v>332500</v>
      </c>
      <c r="G60" s="30">
        <v>332500</v>
      </c>
      <c r="H60" s="30"/>
      <c r="I60" s="30"/>
      <c r="J60" s="30"/>
      <c r="K60" s="30"/>
    </row>
    <row r="61" spans="1:11" ht="27" customHeight="1">
      <c r="A61" s="29"/>
      <c r="B61" s="29"/>
      <c r="C61" s="29" t="s">
        <v>124</v>
      </c>
      <c r="D61" s="30">
        <f t="shared" si="21"/>
        <v>300000</v>
      </c>
      <c r="E61" s="30">
        <f t="shared" si="22"/>
        <v>300000</v>
      </c>
      <c r="F61" s="30">
        <f t="shared" si="23"/>
        <v>300000</v>
      </c>
      <c r="G61" s="30">
        <v>300000</v>
      </c>
      <c r="H61" s="30"/>
      <c r="I61" s="30"/>
      <c r="J61" s="30"/>
      <c r="K61" s="30"/>
    </row>
    <row r="62" spans="1:11" ht="27" customHeight="1">
      <c r="A62" s="29"/>
      <c r="B62" s="29"/>
      <c r="C62" s="29" t="s">
        <v>125</v>
      </c>
      <c r="D62" s="30">
        <f t="shared" si="21"/>
        <v>20000</v>
      </c>
      <c r="E62" s="30">
        <f t="shared" si="22"/>
        <v>20000</v>
      </c>
      <c r="F62" s="30">
        <f t="shared" si="23"/>
        <v>20000</v>
      </c>
      <c r="G62" s="30">
        <v>20000</v>
      </c>
      <c r="H62" s="30"/>
      <c r="I62" s="30"/>
      <c r="J62" s="30"/>
      <c r="K62" s="30"/>
    </row>
    <row r="63" spans="1:11" ht="27" customHeight="1">
      <c r="A63" s="29"/>
      <c r="B63" s="29"/>
      <c r="C63" s="29" t="s">
        <v>126</v>
      </c>
      <c r="D63" s="30">
        <f t="shared" si="21"/>
        <v>50000</v>
      </c>
      <c r="E63" s="30">
        <f t="shared" si="22"/>
        <v>50000</v>
      </c>
      <c r="F63" s="30">
        <f t="shared" si="23"/>
        <v>50000</v>
      </c>
      <c r="G63" s="30">
        <v>50000</v>
      </c>
      <c r="H63" s="30"/>
      <c r="I63" s="30"/>
      <c r="J63" s="30"/>
      <c r="K63" s="30"/>
    </row>
    <row r="64" spans="1:11" s="20" customFormat="1" ht="27" customHeight="1">
      <c r="A64" s="27"/>
      <c r="B64" s="27" t="s">
        <v>127</v>
      </c>
      <c r="C64" s="27"/>
      <c r="D64" s="28">
        <f t="shared" ref="D64:G64" si="24">SUM(D65:D84)</f>
        <v>5079368.25</v>
      </c>
      <c r="E64" s="28">
        <f t="shared" si="24"/>
        <v>5079368.25</v>
      </c>
      <c r="F64" s="28">
        <f t="shared" si="24"/>
        <v>5079368.25</v>
      </c>
      <c r="G64" s="28">
        <f t="shared" si="24"/>
        <v>5079368.25</v>
      </c>
      <c r="H64" s="28"/>
      <c r="I64" s="28"/>
      <c r="J64" s="28"/>
      <c r="K64" s="28"/>
    </row>
    <row r="65" spans="1:11" ht="32.1" customHeight="1">
      <c r="A65" s="29"/>
      <c r="B65" s="29"/>
      <c r="C65" s="29" t="s">
        <v>128</v>
      </c>
      <c r="D65" s="30">
        <f t="shared" ref="D65:D84" si="25">E65+J65+K65</f>
        <v>60000</v>
      </c>
      <c r="E65" s="30">
        <f t="shared" ref="E65:E84" si="26">F65+I65</f>
        <v>60000</v>
      </c>
      <c r="F65" s="30">
        <f t="shared" ref="F65:F84" si="27">G65+H65</f>
        <v>60000</v>
      </c>
      <c r="G65" s="30">
        <v>60000</v>
      </c>
      <c r="H65" s="30"/>
      <c r="I65" s="30"/>
      <c r="J65" s="30"/>
      <c r="K65" s="30"/>
    </row>
    <row r="66" spans="1:11" ht="32.1" customHeight="1">
      <c r="A66" s="29"/>
      <c r="B66" s="29"/>
      <c r="C66" s="29" t="s">
        <v>184</v>
      </c>
      <c r="D66" s="30">
        <f t="shared" si="25"/>
        <v>13800</v>
      </c>
      <c r="E66" s="30">
        <f t="shared" si="26"/>
        <v>13800</v>
      </c>
      <c r="F66" s="30">
        <f t="shared" si="27"/>
        <v>13800</v>
      </c>
      <c r="G66" s="30">
        <v>13800</v>
      </c>
      <c r="H66" s="30"/>
      <c r="I66" s="30"/>
      <c r="J66" s="30"/>
      <c r="K66" s="30"/>
    </row>
    <row r="67" spans="1:11" ht="39.950000000000003" customHeight="1">
      <c r="A67" s="29"/>
      <c r="B67" s="29"/>
      <c r="C67" s="29" t="s">
        <v>183</v>
      </c>
      <c r="D67" s="30">
        <f t="shared" si="25"/>
        <v>66140</v>
      </c>
      <c r="E67" s="30">
        <f t="shared" si="26"/>
        <v>66140</v>
      </c>
      <c r="F67" s="30">
        <f t="shared" si="27"/>
        <v>66140</v>
      </c>
      <c r="G67" s="30">
        <v>66140</v>
      </c>
      <c r="H67" s="30"/>
      <c r="I67" s="30"/>
      <c r="J67" s="30"/>
      <c r="K67" s="30"/>
    </row>
    <row r="68" spans="1:11" ht="41.1" customHeight="1">
      <c r="A68" s="29"/>
      <c r="B68" s="29"/>
      <c r="C68" s="29" t="s">
        <v>182</v>
      </c>
      <c r="D68" s="30">
        <f t="shared" si="25"/>
        <v>15000</v>
      </c>
      <c r="E68" s="30">
        <f t="shared" si="26"/>
        <v>15000</v>
      </c>
      <c r="F68" s="30">
        <f t="shared" si="27"/>
        <v>15000</v>
      </c>
      <c r="G68" s="30">
        <v>15000</v>
      </c>
      <c r="H68" s="30"/>
      <c r="I68" s="30"/>
      <c r="J68" s="30"/>
      <c r="K68" s="30"/>
    </row>
    <row r="69" spans="1:11" ht="45" customHeight="1">
      <c r="A69" s="29"/>
      <c r="B69" s="29"/>
      <c r="C69" s="29" t="s">
        <v>175</v>
      </c>
      <c r="D69" s="30">
        <f t="shared" si="25"/>
        <v>16000</v>
      </c>
      <c r="E69" s="30">
        <f t="shared" si="26"/>
        <v>16000</v>
      </c>
      <c r="F69" s="30">
        <f t="shared" si="27"/>
        <v>16000</v>
      </c>
      <c r="G69" s="30">
        <v>16000</v>
      </c>
      <c r="H69" s="30"/>
      <c r="I69" s="30"/>
      <c r="J69" s="30"/>
      <c r="K69" s="30"/>
    </row>
    <row r="70" spans="1:11" ht="39.950000000000003" customHeight="1">
      <c r="A70" s="29"/>
      <c r="B70" s="29"/>
      <c r="C70" s="29" t="s">
        <v>176</v>
      </c>
      <c r="D70" s="30">
        <f t="shared" si="25"/>
        <v>1300</v>
      </c>
      <c r="E70" s="30">
        <f t="shared" si="26"/>
        <v>1300</v>
      </c>
      <c r="F70" s="30">
        <f t="shared" si="27"/>
        <v>1300</v>
      </c>
      <c r="G70" s="30">
        <v>1300</v>
      </c>
      <c r="H70" s="30"/>
      <c r="I70" s="30"/>
      <c r="J70" s="30"/>
      <c r="K70" s="30"/>
    </row>
    <row r="71" spans="1:11" ht="27" customHeight="1">
      <c r="A71" s="29"/>
      <c r="B71" s="29"/>
      <c r="C71" s="29" t="s">
        <v>129</v>
      </c>
      <c r="D71" s="30">
        <f t="shared" si="25"/>
        <v>103483.75</v>
      </c>
      <c r="E71" s="30">
        <f t="shared" si="26"/>
        <v>103483.75</v>
      </c>
      <c r="F71" s="30">
        <f t="shared" si="27"/>
        <v>103483.75</v>
      </c>
      <c r="G71" s="30">
        <v>103483.75</v>
      </c>
      <c r="H71" s="30"/>
      <c r="I71" s="30"/>
      <c r="J71" s="30"/>
      <c r="K71" s="30"/>
    </row>
    <row r="72" spans="1:11" ht="27" customHeight="1">
      <c r="A72" s="29"/>
      <c r="B72" s="29"/>
      <c r="C72" s="29" t="s">
        <v>130</v>
      </c>
      <c r="D72" s="30">
        <f t="shared" si="25"/>
        <v>5530</v>
      </c>
      <c r="E72" s="30">
        <f t="shared" si="26"/>
        <v>5530</v>
      </c>
      <c r="F72" s="30">
        <f t="shared" si="27"/>
        <v>5530</v>
      </c>
      <c r="G72" s="30">
        <v>5530</v>
      </c>
      <c r="H72" s="30"/>
      <c r="I72" s="30"/>
      <c r="J72" s="30"/>
      <c r="K72" s="30"/>
    </row>
    <row r="73" spans="1:11" ht="27" customHeight="1">
      <c r="A73" s="29"/>
      <c r="B73" s="29"/>
      <c r="C73" s="29" t="s">
        <v>131</v>
      </c>
      <c r="D73" s="30">
        <f t="shared" si="25"/>
        <v>1291570</v>
      </c>
      <c r="E73" s="30">
        <f t="shared" si="26"/>
        <v>1291570</v>
      </c>
      <c r="F73" s="30">
        <f t="shared" si="27"/>
        <v>1291570</v>
      </c>
      <c r="G73" s="30">
        <v>1291570</v>
      </c>
      <c r="H73" s="30"/>
      <c r="I73" s="30"/>
      <c r="J73" s="30"/>
      <c r="K73" s="30"/>
    </row>
    <row r="74" spans="1:11" ht="27" customHeight="1">
      <c r="A74" s="29"/>
      <c r="B74" s="29"/>
      <c r="C74" s="29" t="s">
        <v>177</v>
      </c>
      <c r="D74" s="30">
        <f t="shared" si="25"/>
        <v>120780</v>
      </c>
      <c r="E74" s="30">
        <f t="shared" si="26"/>
        <v>120780</v>
      </c>
      <c r="F74" s="30">
        <f t="shared" si="27"/>
        <v>120780</v>
      </c>
      <c r="G74" s="30">
        <v>120780</v>
      </c>
      <c r="H74" s="30"/>
      <c r="I74" s="30"/>
      <c r="J74" s="30"/>
      <c r="K74" s="30"/>
    </row>
    <row r="75" spans="1:11" ht="48.95" customHeight="1">
      <c r="A75" s="29"/>
      <c r="B75" s="29"/>
      <c r="C75" s="29" t="s">
        <v>178</v>
      </c>
      <c r="D75" s="30">
        <f t="shared" si="25"/>
        <v>1010</v>
      </c>
      <c r="E75" s="30">
        <f t="shared" si="26"/>
        <v>1010</v>
      </c>
      <c r="F75" s="30">
        <f t="shared" si="27"/>
        <v>1010</v>
      </c>
      <c r="G75" s="30">
        <v>1010</v>
      </c>
      <c r="H75" s="30"/>
      <c r="I75" s="30"/>
      <c r="J75" s="30"/>
      <c r="K75" s="30"/>
    </row>
    <row r="76" spans="1:11" ht="35.1" customHeight="1">
      <c r="A76" s="29"/>
      <c r="B76" s="29"/>
      <c r="C76" s="29" t="s">
        <v>179</v>
      </c>
      <c r="D76" s="30">
        <f t="shared" si="25"/>
        <v>2168700</v>
      </c>
      <c r="E76" s="30">
        <f t="shared" si="26"/>
        <v>2168700</v>
      </c>
      <c r="F76" s="30">
        <f t="shared" si="27"/>
        <v>2168700</v>
      </c>
      <c r="G76" s="30">
        <v>2168700</v>
      </c>
      <c r="H76" s="30"/>
      <c r="I76" s="30"/>
      <c r="J76" s="30"/>
      <c r="K76" s="30"/>
    </row>
    <row r="77" spans="1:11" ht="33" customHeight="1">
      <c r="A77" s="29"/>
      <c r="B77" s="29"/>
      <c r="C77" s="29" t="s">
        <v>132</v>
      </c>
      <c r="D77" s="30">
        <f t="shared" si="25"/>
        <v>126720</v>
      </c>
      <c r="E77" s="30">
        <f t="shared" si="26"/>
        <v>126720</v>
      </c>
      <c r="F77" s="30">
        <f t="shared" si="27"/>
        <v>126720</v>
      </c>
      <c r="G77" s="30">
        <v>126720</v>
      </c>
      <c r="H77" s="30"/>
      <c r="I77" s="30"/>
      <c r="J77" s="30"/>
      <c r="K77" s="30"/>
    </row>
    <row r="78" spans="1:11" ht="39" customHeight="1">
      <c r="A78" s="29"/>
      <c r="B78" s="29"/>
      <c r="C78" s="29" t="s">
        <v>180</v>
      </c>
      <c r="D78" s="30">
        <f t="shared" si="25"/>
        <v>48000</v>
      </c>
      <c r="E78" s="30">
        <f t="shared" si="26"/>
        <v>48000</v>
      </c>
      <c r="F78" s="30">
        <f t="shared" si="27"/>
        <v>48000</v>
      </c>
      <c r="G78" s="30">
        <v>48000</v>
      </c>
      <c r="H78" s="30"/>
      <c r="I78" s="30"/>
      <c r="J78" s="30"/>
      <c r="K78" s="30"/>
    </row>
    <row r="79" spans="1:11" ht="36" customHeight="1">
      <c r="A79" s="29"/>
      <c r="B79" s="29"/>
      <c r="C79" s="29" t="s">
        <v>133</v>
      </c>
      <c r="D79" s="30">
        <f t="shared" si="25"/>
        <v>352534.5</v>
      </c>
      <c r="E79" s="30">
        <f t="shared" si="26"/>
        <v>352534.5</v>
      </c>
      <c r="F79" s="30">
        <f t="shared" si="27"/>
        <v>352534.5</v>
      </c>
      <c r="G79" s="30">
        <v>352534.5</v>
      </c>
      <c r="H79" s="30"/>
      <c r="I79" s="30"/>
      <c r="J79" s="30"/>
      <c r="K79" s="30"/>
    </row>
    <row r="80" spans="1:11" ht="42" customHeight="1">
      <c r="A80" s="29"/>
      <c r="B80" s="29"/>
      <c r="C80" s="29" t="s">
        <v>134</v>
      </c>
      <c r="D80" s="30">
        <f t="shared" si="25"/>
        <v>18000</v>
      </c>
      <c r="E80" s="30">
        <f t="shared" si="26"/>
        <v>18000</v>
      </c>
      <c r="F80" s="30">
        <f t="shared" si="27"/>
        <v>18000</v>
      </c>
      <c r="G80" s="30">
        <v>18000</v>
      </c>
      <c r="H80" s="30"/>
      <c r="I80" s="30"/>
      <c r="J80" s="30"/>
      <c r="K80" s="30"/>
    </row>
    <row r="81" spans="1:11" ht="30.95" customHeight="1">
      <c r="A81" s="29"/>
      <c r="B81" s="29"/>
      <c r="C81" s="29" t="s">
        <v>135</v>
      </c>
      <c r="D81" s="30">
        <f t="shared" si="25"/>
        <v>500000</v>
      </c>
      <c r="E81" s="30">
        <f t="shared" si="26"/>
        <v>500000</v>
      </c>
      <c r="F81" s="30">
        <f t="shared" si="27"/>
        <v>500000</v>
      </c>
      <c r="G81" s="30">
        <v>500000</v>
      </c>
      <c r="H81" s="30"/>
      <c r="I81" s="30"/>
      <c r="J81" s="30"/>
      <c r="K81" s="30"/>
    </row>
    <row r="82" spans="1:11" ht="39" customHeight="1">
      <c r="A82" s="29"/>
      <c r="B82" s="29"/>
      <c r="C82" s="29" t="s">
        <v>136</v>
      </c>
      <c r="D82" s="30">
        <f t="shared" si="25"/>
        <v>120000</v>
      </c>
      <c r="E82" s="30">
        <f t="shared" si="26"/>
        <v>120000</v>
      </c>
      <c r="F82" s="30">
        <f t="shared" si="27"/>
        <v>120000</v>
      </c>
      <c r="G82" s="30">
        <v>120000</v>
      </c>
      <c r="H82" s="30"/>
      <c r="I82" s="30"/>
      <c r="J82" s="30"/>
      <c r="K82" s="30"/>
    </row>
    <row r="83" spans="1:11" ht="39" customHeight="1">
      <c r="A83" s="29"/>
      <c r="B83" s="29"/>
      <c r="C83" s="29" t="s">
        <v>137</v>
      </c>
      <c r="D83" s="30">
        <f t="shared" si="25"/>
        <v>44800</v>
      </c>
      <c r="E83" s="30">
        <f t="shared" si="26"/>
        <v>44800</v>
      </c>
      <c r="F83" s="30">
        <f t="shared" si="27"/>
        <v>44800</v>
      </c>
      <c r="G83" s="30">
        <v>44800</v>
      </c>
      <c r="H83" s="30"/>
      <c r="I83" s="30"/>
      <c r="J83" s="30"/>
      <c r="K83" s="30"/>
    </row>
    <row r="84" spans="1:11" ht="42.95" customHeight="1">
      <c r="A84" s="29"/>
      <c r="B84" s="29"/>
      <c r="C84" s="29" t="s">
        <v>181</v>
      </c>
      <c r="D84" s="30">
        <f t="shared" si="25"/>
        <v>6000</v>
      </c>
      <c r="E84" s="30">
        <f t="shared" si="26"/>
        <v>6000</v>
      </c>
      <c r="F84" s="30">
        <f t="shared" si="27"/>
        <v>6000</v>
      </c>
      <c r="G84" s="30">
        <v>6000</v>
      </c>
      <c r="H84" s="30"/>
      <c r="I84" s="30"/>
      <c r="J84" s="30"/>
      <c r="K84" s="30"/>
    </row>
    <row r="85" spans="1:11" s="20" customFormat="1" ht="27" customHeight="1">
      <c r="A85" s="27"/>
      <c r="B85" s="27" t="s">
        <v>138</v>
      </c>
      <c r="C85" s="27"/>
      <c r="D85" s="28">
        <f t="shared" ref="D85:G85" si="28">SUM(D86:D93)</f>
        <v>31221667</v>
      </c>
      <c r="E85" s="28">
        <f t="shared" si="28"/>
        <v>31221667</v>
      </c>
      <c r="F85" s="28">
        <f t="shared" si="28"/>
        <v>31221667</v>
      </c>
      <c r="G85" s="28">
        <f t="shared" si="28"/>
        <v>31221667</v>
      </c>
      <c r="H85" s="28"/>
      <c r="I85" s="28"/>
      <c r="J85" s="28"/>
      <c r="K85" s="28"/>
    </row>
    <row r="86" spans="1:11" ht="41.1" customHeight="1">
      <c r="A86" s="29"/>
      <c r="B86" s="29"/>
      <c r="C86" s="29" t="s">
        <v>139</v>
      </c>
      <c r="D86" s="30">
        <f t="shared" ref="D86:D93" si="29">E86+J86+K86</f>
        <v>70000</v>
      </c>
      <c r="E86" s="30">
        <f t="shared" ref="E86:E93" si="30">F86+I86</f>
        <v>70000</v>
      </c>
      <c r="F86" s="30">
        <f t="shared" ref="F86:F93" si="31">G86+H86</f>
        <v>70000</v>
      </c>
      <c r="G86" s="30">
        <v>70000</v>
      </c>
      <c r="H86" s="30"/>
      <c r="I86" s="30"/>
      <c r="J86" s="30"/>
      <c r="K86" s="30"/>
    </row>
    <row r="87" spans="1:11" ht="30" customHeight="1">
      <c r="A87" s="29"/>
      <c r="B87" s="29"/>
      <c r="C87" s="29" t="s">
        <v>140</v>
      </c>
      <c r="D87" s="30">
        <f t="shared" si="29"/>
        <v>60000</v>
      </c>
      <c r="E87" s="30">
        <f t="shared" si="30"/>
        <v>60000</v>
      </c>
      <c r="F87" s="30">
        <f t="shared" si="31"/>
        <v>60000</v>
      </c>
      <c r="G87" s="30">
        <v>60000</v>
      </c>
      <c r="H87" s="30"/>
      <c r="I87" s="30"/>
      <c r="J87" s="30"/>
      <c r="K87" s="30"/>
    </row>
    <row r="88" spans="1:11" ht="33.950000000000003" customHeight="1">
      <c r="A88" s="29"/>
      <c r="B88" s="29"/>
      <c r="C88" s="29" t="s">
        <v>141</v>
      </c>
      <c r="D88" s="30">
        <f t="shared" si="29"/>
        <v>3687317</v>
      </c>
      <c r="E88" s="30">
        <f t="shared" si="30"/>
        <v>3687317</v>
      </c>
      <c r="F88" s="30">
        <f t="shared" si="31"/>
        <v>3687317</v>
      </c>
      <c r="G88" s="30">
        <v>3687317</v>
      </c>
      <c r="H88" s="30"/>
      <c r="I88" s="30"/>
      <c r="J88" s="30"/>
      <c r="K88" s="30"/>
    </row>
    <row r="89" spans="1:11" ht="33" customHeight="1">
      <c r="A89" s="29"/>
      <c r="B89" s="29"/>
      <c r="C89" s="29" t="s">
        <v>142</v>
      </c>
      <c r="D89" s="30">
        <f t="shared" si="29"/>
        <v>71800</v>
      </c>
      <c r="E89" s="30">
        <f t="shared" si="30"/>
        <v>71800</v>
      </c>
      <c r="F89" s="30">
        <f t="shared" si="31"/>
        <v>71800</v>
      </c>
      <c r="G89" s="30">
        <v>71800</v>
      </c>
      <c r="H89" s="30"/>
      <c r="I89" s="30"/>
      <c r="J89" s="30"/>
      <c r="K89" s="30"/>
    </row>
    <row r="90" spans="1:11" ht="41.1" customHeight="1">
      <c r="A90" s="29"/>
      <c r="B90" s="29"/>
      <c r="C90" s="29" t="s">
        <v>143</v>
      </c>
      <c r="D90" s="30">
        <f t="shared" si="29"/>
        <v>1200000</v>
      </c>
      <c r="E90" s="30">
        <f t="shared" si="30"/>
        <v>1200000</v>
      </c>
      <c r="F90" s="30">
        <f t="shared" si="31"/>
        <v>1200000</v>
      </c>
      <c r="G90" s="30">
        <v>1200000</v>
      </c>
      <c r="H90" s="30"/>
      <c r="I90" s="30"/>
      <c r="J90" s="30"/>
      <c r="K90" s="30"/>
    </row>
    <row r="91" spans="1:11" ht="42.95" customHeight="1">
      <c r="A91" s="29"/>
      <c r="B91" s="29"/>
      <c r="C91" s="29" t="s">
        <v>144</v>
      </c>
      <c r="D91" s="30">
        <f t="shared" si="29"/>
        <v>1994200</v>
      </c>
      <c r="E91" s="30">
        <f t="shared" si="30"/>
        <v>1994200</v>
      </c>
      <c r="F91" s="30">
        <f t="shared" si="31"/>
        <v>1994200</v>
      </c>
      <c r="G91" s="30">
        <v>1994200</v>
      </c>
      <c r="H91" s="30"/>
      <c r="I91" s="30"/>
      <c r="J91" s="30"/>
      <c r="K91" s="30"/>
    </row>
    <row r="92" spans="1:11" ht="42" customHeight="1">
      <c r="A92" s="29"/>
      <c r="B92" s="29"/>
      <c r="C92" s="29" t="s">
        <v>145</v>
      </c>
      <c r="D92" s="30">
        <f t="shared" si="29"/>
        <v>717600</v>
      </c>
      <c r="E92" s="30">
        <f t="shared" si="30"/>
        <v>717600</v>
      </c>
      <c r="F92" s="30">
        <f t="shared" si="31"/>
        <v>717600</v>
      </c>
      <c r="G92" s="30">
        <v>717600</v>
      </c>
      <c r="H92" s="30"/>
      <c r="I92" s="30"/>
      <c r="J92" s="30"/>
      <c r="K92" s="30"/>
    </row>
    <row r="93" spans="1:11" ht="39.950000000000003" customHeight="1">
      <c r="A93" s="29"/>
      <c r="B93" s="29"/>
      <c r="C93" s="29" t="s">
        <v>146</v>
      </c>
      <c r="D93" s="30">
        <f t="shared" si="29"/>
        <v>23420750</v>
      </c>
      <c r="E93" s="30">
        <f t="shared" si="30"/>
        <v>23420750</v>
      </c>
      <c r="F93" s="30">
        <f t="shared" si="31"/>
        <v>23420750</v>
      </c>
      <c r="G93" s="30">
        <v>23420750</v>
      </c>
      <c r="H93" s="30"/>
      <c r="I93" s="30"/>
      <c r="J93" s="30"/>
      <c r="K93" s="30"/>
    </row>
  </sheetData>
  <mergeCells count="11">
    <mergeCell ref="A2:K2"/>
    <mergeCell ref="E4:I4"/>
    <mergeCell ref="F5:H5"/>
    <mergeCell ref="A4:A6"/>
    <mergeCell ref="B4:B6"/>
    <mergeCell ref="C4:C6"/>
    <mergeCell ref="D4:D6"/>
    <mergeCell ref="E5:E6"/>
    <mergeCell ref="I5:I6"/>
    <mergeCell ref="J4:J6"/>
    <mergeCell ref="K4:K6"/>
  </mergeCells>
  <phoneticPr fontId="8" type="noConversion"/>
  <printOptions horizontalCentered="1"/>
  <pageMargins left="0.55118110236220474" right="0.55118110236220474" top="0.98425196850393704" bottom="0.98425196850393704" header="0.51181102362204722" footer="0.51181102362204722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view="pageLayout" zoomScaleNormal="100" workbookViewId="0">
      <selection activeCell="A6" sqref="A6:B6"/>
    </sheetView>
  </sheetViews>
  <sheetFormatPr defaultColWidth="9" defaultRowHeight="12.75"/>
  <cols>
    <col min="1" max="1" width="10.375" style="1"/>
    <col min="2" max="2" width="39.5" style="1" customWidth="1"/>
    <col min="3" max="3" width="37.5" style="1" customWidth="1"/>
    <col min="4" max="16384" width="9" style="1"/>
  </cols>
  <sheetData>
    <row r="1" spans="1:3">
      <c r="A1" s="3" t="s">
        <v>147</v>
      </c>
    </row>
    <row r="2" spans="1:3" ht="17.100000000000001" customHeight="1">
      <c r="A2" s="59" t="s">
        <v>148</v>
      </c>
      <c r="B2" s="59"/>
      <c r="C2" s="59"/>
    </row>
    <row r="3" spans="1:3" ht="17.100000000000001" customHeight="1">
      <c r="A3" s="59"/>
      <c r="B3" s="59"/>
      <c r="C3" s="59"/>
    </row>
    <row r="4" spans="1:3" ht="11.1" customHeight="1">
      <c r="A4" s="13"/>
      <c r="B4" s="13"/>
      <c r="C4" s="13"/>
    </row>
    <row r="5" spans="1:3" ht="18.75" customHeight="1">
      <c r="A5" s="4" t="s">
        <v>2</v>
      </c>
      <c r="B5" s="14"/>
      <c r="C5" s="15" t="s">
        <v>149</v>
      </c>
    </row>
    <row r="6" spans="1:3" ht="25.5" customHeight="1">
      <c r="A6" s="60" t="s">
        <v>150</v>
      </c>
      <c r="B6" s="61"/>
      <c r="C6" s="16" t="s">
        <v>151</v>
      </c>
    </row>
    <row r="7" spans="1:3" ht="25.5" customHeight="1">
      <c r="A7" s="57" t="s">
        <v>152</v>
      </c>
      <c r="B7" s="58"/>
      <c r="C7" s="17">
        <v>28</v>
      </c>
    </row>
    <row r="8" spans="1:3" ht="25.5" customHeight="1">
      <c r="A8" s="57" t="s">
        <v>153</v>
      </c>
      <c r="B8" s="58"/>
      <c r="C8" s="17"/>
    </row>
    <row r="9" spans="1:3" ht="25.5" customHeight="1">
      <c r="A9" s="57" t="s">
        <v>154</v>
      </c>
      <c r="B9" s="58"/>
      <c r="C9" s="17">
        <v>24</v>
      </c>
    </row>
    <row r="10" spans="1:3" ht="25.5" customHeight="1">
      <c r="A10" s="57" t="s">
        <v>155</v>
      </c>
      <c r="B10" s="58"/>
      <c r="C10" s="17">
        <v>18</v>
      </c>
    </row>
    <row r="11" spans="1:3" ht="25.5" customHeight="1">
      <c r="A11" s="57" t="s">
        <v>156</v>
      </c>
      <c r="B11" s="58"/>
      <c r="C11" s="17">
        <v>6</v>
      </c>
    </row>
    <row r="12" spans="1:3" ht="25.5" customHeight="1">
      <c r="A12" s="57" t="s">
        <v>157</v>
      </c>
      <c r="B12" s="58"/>
      <c r="C12" s="17">
        <v>4</v>
      </c>
    </row>
    <row r="13" spans="1:3" ht="25.5" customHeight="1">
      <c r="A13" s="57" t="s">
        <v>158</v>
      </c>
      <c r="B13" s="58"/>
      <c r="C13" s="17"/>
    </row>
    <row r="14" spans="1:3" ht="25.5" customHeight="1">
      <c r="A14" s="57" t="s">
        <v>159</v>
      </c>
      <c r="B14" s="58"/>
      <c r="C14" s="17">
        <v>88</v>
      </c>
    </row>
  </sheetData>
  <mergeCells count="10">
    <mergeCell ref="A11:B11"/>
    <mergeCell ref="A12:B12"/>
    <mergeCell ref="A13:B13"/>
    <mergeCell ref="A14:B14"/>
    <mergeCell ref="A2:C3"/>
    <mergeCell ref="A6:B6"/>
    <mergeCell ref="A7:B7"/>
    <mergeCell ref="A8:B8"/>
    <mergeCell ref="A9:B9"/>
    <mergeCell ref="A10:B10"/>
  </mergeCells>
  <phoneticPr fontId="8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view="pageLayout" zoomScaleNormal="100" workbookViewId="0">
      <selection activeCell="B8" sqref="B8"/>
    </sheetView>
  </sheetViews>
  <sheetFormatPr defaultColWidth="8" defaultRowHeight="12.75"/>
  <cols>
    <col min="1" max="1" width="22.125" style="1" customWidth="1"/>
    <col min="2" max="2" width="30.375" style="1" customWidth="1"/>
    <col min="3" max="3" width="12.375" style="1" customWidth="1"/>
    <col min="4" max="4" width="12.125" style="1" customWidth="1"/>
    <col min="5" max="5" width="12.875" style="1" customWidth="1"/>
    <col min="6" max="6" width="10.875" style="1" customWidth="1"/>
    <col min="7" max="8" width="12.25" style="1" customWidth="1"/>
    <col min="9" max="9" width="8.25" style="1" customWidth="1"/>
    <col min="10" max="16384" width="8" style="1"/>
  </cols>
  <sheetData>
    <row r="1" spans="1:9">
      <c r="A1" s="3" t="s">
        <v>160</v>
      </c>
    </row>
    <row r="2" spans="1:9" ht="36" customHeight="1">
      <c r="A2" s="62" t="s">
        <v>161</v>
      </c>
      <c r="B2" s="62"/>
      <c r="C2" s="62"/>
      <c r="D2" s="62"/>
      <c r="E2" s="62"/>
      <c r="F2" s="62"/>
      <c r="G2" s="62"/>
      <c r="H2" s="62"/>
      <c r="I2" s="62"/>
    </row>
    <row r="3" spans="1:9" ht="18.75" customHeight="1">
      <c r="A3" s="4" t="s">
        <v>2</v>
      </c>
      <c r="I3" s="12" t="s">
        <v>60</v>
      </c>
    </row>
    <row r="4" spans="1:9" s="2" customFormat="1" ht="26.1" customHeight="1">
      <c r="A4" s="63" t="s">
        <v>162</v>
      </c>
      <c r="B4" s="63" t="s">
        <v>163</v>
      </c>
      <c r="C4" s="63" t="s">
        <v>50</v>
      </c>
      <c r="D4" s="63" t="s">
        <v>65</v>
      </c>
      <c r="E4" s="63"/>
      <c r="F4" s="63"/>
      <c r="G4" s="63"/>
      <c r="H4" s="63" t="s">
        <v>66</v>
      </c>
      <c r="I4" s="63" t="s">
        <v>67</v>
      </c>
    </row>
    <row r="5" spans="1:9" s="2" customFormat="1" ht="27" customHeight="1">
      <c r="A5" s="63"/>
      <c r="B5" s="63"/>
      <c r="C5" s="63"/>
      <c r="D5" s="5" t="s">
        <v>68</v>
      </c>
      <c r="E5" s="5" t="s">
        <v>69</v>
      </c>
      <c r="F5" s="5" t="s">
        <v>70</v>
      </c>
      <c r="G5" s="5" t="s">
        <v>164</v>
      </c>
      <c r="H5" s="63"/>
      <c r="I5" s="63"/>
    </row>
    <row r="6" spans="1:9" s="2" customFormat="1" ht="25.5" customHeight="1">
      <c r="A6" s="64" t="s">
        <v>50</v>
      </c>
      <c r="B6" s="64"/>
      <c r="C6" s="7">
        <f>SUM(C7:C16)</f>
        <v>249200</v>
      </c>
      <c r="D6" s="7">
        <f>SUM(D7:D16)</f>
        <v>249200</v>
      </c>
      <c r="E6" s="7">
        <f>SUM(E7:E16)</f>
        <v>249200</v>
      </c>
      <c r="F6" s="8"/>
      <c r="G6" s="8"/>
      <c r="H6" s="6"/>
      <c r="I6" s="6"/>
    </row>
    <row r="7" spans="1:9" ht="24" customHeight="1">
      <c r="A7" s="9" t="s">
        <v>165</v>
      </c>
      <c r="B7" s="9" t="s">
        <v>166</v>
      </c>
      <c r="C7" s="10">
        <v>30000</v>
      </c>
      <c r="D7" s="10">
        <v>30000</v>
      </c>
      <c r="E7" s="10">
        <v>30000</v>
      </c>
      <c r="F7" s="10" t="s">
        <v>167</v>
      </c>
      <c r="G7" s="10" t="s">
        <v>167</v>
      </c>
      <c r="H7" s="11"/>
      <c r="I7" s="11"/>
    </row>
    <row r="8" spans="1:9" ht="24" customHeight="1">
      <c r="A8" s="9" t="s">
        <v>124</v>
      </c>
      <c r="B8" s="9" t="s">
        <v>168</v>
      </c>
      <c r="C8" s="10">
        <v>36000</v>
      </c>
      <c r="D8" s="10">
        <v>36000</v>
      </c>
      <c r="E8" s="10">
        <v>36000</v>
      </c>
      <c r="F8" s="10"/>
      <c r="G8" s="10"/>
      <c r="H8" s="11"/>
      <c r="I8" s="11"/>
    </row>
    <row r="9" spans="1:9" ht="24" customHeight="1">
      <c r="A9" s="9" t="s">
        <v>124</v>
      </c>
      <c r="B9" s="9" t="s">
        <v>169</v>
      </c>
      <c r="C9" s="10">
        <v>4000</v>
      </c>
      <c r="D9" s="10">
        <v>4000</v>
      </c>
      <c r="E9" s="10">
        <v>4000</v>
      </c>
      <c r="F9" s="10"/>
      <c r="G9" s="10"/>
      <c r="H9" s="11"/>
      <c r="I9" s="11"/>
    </row>
    <row r="10" spans="1:9" ht="24" customHeight="1">
      <c r="A10" s="9" t="s">
        <v>124</v>
      </c>
      <c r="B10" s="9" t="s">
        <v>170</v>
      </c>
      <c r="C10" s="10">
        <v>10000</v>
      </c>
      <c r="D10" s="10">
        <v>10000</v>
      </c>
      <c r="E10" s="10">
        <v>10000</v>
      </c>
      <c r="F10" s="10"/>
      <c r="G10" s="10"/>
      <c r="H10" s="11"/>
      <c r="I10" s="11"/>
    </row>
    <row r="11" spans="1:9" ht="24" customHeight="1">
      <c r="A11" s="9" t="s">
        <v>124</v>
      </c>
      <c r="B11" s="9" t="s">
        <v>171</v>
      </c>
      <c r="C11" s="10">
        <v>57200</v>
      </c>
      <c r="D11" s="10">
        <v>57200</v>
      </c>
      <c r="E11" s="10">
        <v>57200</v>
      </c>
      <c r="F11" s="10"/>
      <c r="G11" s="10"/>
      <c r="H11" s="11"/>
      <c r="I11" s="11"/>
    </row>
    <row r="12" spans="1:9" ht="24" customHeight="1">
      <c r="A12" s="9" t="s">
        <v>121</v>
      </c>
      <c r="B12" s="9" t="s">
        <v>168</v>
      </c>
      <c r="C12" s="10">
        <v>54000</v>
      </c>
      <c r="D12" s="10">
        <v>54000</v>
      </c>
      <c r="E12" s="10">
        <v>54000</v>
      </c>
      <c r="F12" s="10"/>
      <c r="G12" s="10"/>
      <c r="H12" s="11"/>
      <c r="I12" s="11"/>
    </row>
    <row r="13" spans="1:9" ht="24" customHeight="1">
      <c r="A13" s="9" t="s">
        <v>121</v>
      </c>
      <c r="B13" s="9" t="s">
        <v>169</v>
      </c>
      <c r="C13" s="10">
        <v>4000</v>
      </c>
      <c r="D13" s="10">
        <v>4000</v>
      </c>
      <c r="E13" s="10">
        <v>4000</v>
      </c>
      <c r="F13" s="10"/>
      <c r="G13" s="10"/>
      <c r="H13" s="11"/>
      <c r="I13" s="11"/>
    </row>
    <row r="14" spans="1:9" ht="24" customHeight="1">
      <c r="A14" s="9" t="s">
        <v>121</v>
      </c>
      <c r="B14" s="9" t="s">
        <v>172</v>
      </c>
      <c r="C14" s="10">
        <v>30000</v>
      </c>
      <c r="D14" s="10">
        <v>30000</v>
      </c>
      <c r="E14" s="10">
        <v>30000</v>
      </c>
      <c r="F14" s="11"/>
      <c r="G14" s="11"/>
      <c r="H14" s="11"/>
      <c r="I14" s="11"/>
    </row>
    <row r="15" spans="1:9" ht="24" customHeight="1">
      <c r="A15" s="9" t="s">
        <v>121</v>
      </c>
      <c r="B15" s="9" t="s">
        <v>173</v>
      </c>
      <c r="C15" s="10">
        <v>14000</v>
      </c>
      <c r="D15" s="10">
        <v>14000</v>
      </c>
      <c r="E15" s="10">
        <v>14000</v>
      </c>
      <c r="F15" s="11"/>
      <c r="G15" s="11"/>
      <c r="H15" s="11"/>
      <c r="I15" s="11"/>
    </row>
    <row r="16" spans="1:9" ht="24" customHeight="1">
      <c r="A16" s="9" t="s">
        <v>114</v>
      </c>
      <c r="B16" s="9" t="s">
        <v>166</v>
      </c>
      <c r="C16" s="10">
        <v>10000</v>
      </c>
      <c r="D16" s="10">
        <v>10000</v>
      </c>
      <c r="E16" s="10">
        <v>10000</v>
      </c>
      <c r="F16" s="11"/>
      <c r="G16" s="11"/>
      <c r="H16" s="11"/>
      <c r="I16" s="11"/>
    </row>
  </sheetData>
  <mergeCells count="8">
    <mergeCell ref="A2:I2"/>
    <mergeCell ref="D4:G4"/>
    <mergeCell ref="A6:B6"/>
    <mergeCell ref="A4:A5"/>
    <mergeCell ref="B4:B5"/>
    <mergeCell ref="C4:C5"/>
    <mergeCell ref="H4:H5"/>
    <mergeCell ref="I4:I5"/>
  </mergeCells>
  <phoneticPr fontId="8" type="noConversion"/>
  <printOptions horizontalCentered="1"/>
  <pageMargins left="0.55118110236220474" right="0.55118110236220474" top="0.98425196850393704" bottom="0.98425196850393704" header="0.51181102362204722" footer="0.51181102362204722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1</vt:i4>
      </vt:variant>
    </vt:vector>
  </HeadingPairs>
  <TitlesOfParts>
    <vt:vector size="6" baseType="lpstr">
      <vt:lpstr>2023年收支总体情况表</vt:lpstr>
      <vt:lpstr>2023年基本支出预算表</vt:lpstr>
      <vt:lpstr>2023年项目支出明细表</vt:lpstr>
      <vt:lpstr>2023年“三公”经费等预算表</vt:lpstr>
      <vt:lpstr>2023年政府采购预算表</vt:lpstr>
      <vt:lpstr>'2023年项目支出明细表'!Print_Titles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WIN7</cp:lastModifiedBy>
  <cp:lastPrinted>2023-01-14T01:57:56Z</cp:lastPrinted>
  <dcterms:created xsi:type="dcterms:W3CDTF">2022-12-28T08:25:00Z</dcterms:created>
  <dcterms:modified xsi:type="dcterms:W3CDTF">2023-01-14T01:58:13Z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